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ntes\Ponte Santa Cruz\fevereiro 2019\"/>
    </mc:Choice>
  </mc:AlternateContent>
  <bookViews>
    <workbookView xWindow="0" yWindow="0" windowWidth="20490" windowHeight="7620" activeTab="3"/>
  </bookViews>
  <sheets>
    <sheet name="atualizada" sheetId="3" r:id="rId1"/>
    <sheet name="DER  30.09.2018" sheetId="8" r:id="rId2"/>
    <sheet name="Planilha sem atualizar" sheetId="5" r:id="rId3"/>
    <sheet name="Quadro Comparativo" sheetId="9" r:id="rId4"/>
  </sheets>
  <definedNames>
    <definedName name="_xlnm.Print_Area" localSheetId="0">atualizada!$A$1:$I$45</definedName>
    <definedName name="_xlnm.Print_Area" localSheetId="2">'Planilha sem atualizar'!$A$1:$K$46</definedName>
  </definedNames>
  <calcPr calcId="162913"/>
</workbook>
</file>

<file path=xl/calcChain.xml><?xml version="1.0" encoding="utf-8"?>
<calcChain xmlns="http://schemas.openxmlformats.org/spreadsheetml/2006/main">
  <c r="H15" i="9" l="1"/>
  <c r="H16" i="9"/>
  <c r="H17" i="9"/>
  <c r="H18" i="9"/>
  <c r="H19" i="9"/>
  <c r="H20" i="9"/>
  <c r="H21" i="9"/>
  <c r="H23" i="9"/>
  <c r="H24" i="9"/>
  <c r="H25" i="9"/>
  <c r="H26" i="9"/>
  <c r="H28" i="9"/>
  <c r="H29" i="9"/>
  <c r="H30" i="9"/>
  <c r="H31" i="9"/>
  <c r="H14" i="9"/>
  <c r="H33" i="9" s="1"/>
  <c r="I31" i="9"/>
  <c r="J31" i="9" s="1"/>
  <c r="F31" i="9"/>
  <c r="D31" i="9"/>
  <c r="I30" i="9"/>
  <c r="J30" i="9" s="1"/>
  <c r="F30" i="9"/>
  <c r="D30" i="9"/>
  <c r="I29" i="9"/>
  <c r="J29" i="9" s="1"/>
  <c r="F29" i="9"/>
  <c r="D29" i="9"/>
  <c r="I28" i="9"/>
  <c r="J28" i="9" s="1"/>
  <c r="F28" i="9"/>
  <c r="D28" i="9"/>
  <c r="I26" i="9"/>
  <c r="J26" i="9" s="1"/>
  <c r="F26" i="9"/>
  <c r="D26" i="9"/>
  <c r="J25" i="9"/>
  <c r="I24" i="9"/>
  <c r="J24" i="9" s="1"/>
  <c r="F24" i="9"/>
  <c r="D24" i="9"/>
  <c r="I23" i="9"/>
  <c r="J23" i="9" s="1"/>
  <c r="F23" i="9"/>
  <c r="D23" i="9"/>
  <c r="I21" i="9"/>
  <c r="J21" i="9" s="1"/>
  <c r="F21" i="9"/>
  <c r="D21" i="9"/>
  <c r="I20" i="9"/>
  <c r="J20" i="9" s="1"/>
  <c r="F20" i="9"/>
  <c r="D20" i="9"/>
  <c r="I19" i="9"/>
  <c r="J19" i="9" s="1"/>
  <c r="F19" i="9"/>
  <c r="D19" i="9"/>
  <c r="I18" i="9"/>
  <c r="J18" i="9" s="1"/>
  <c r="F18" i="9"/>
  <c r="D18" i="9"/>
  <c r="I17" i="9"/>
  <c r="J17" i="9" s="1"/>
  <c r="F17" i="9"/>
  <c r="D17" i="9"/>
  <c r="I16" i="9"/>
  <c r="J16" i="9" s="1"/>
  <c r="F16" i="9"/>
  <c r="D16" i="9"/>
  <c r="I15" i="9"/>
  <c r="J15" i="9" s="1"/>
  <c r="F15" i="9"/>
  <c r="D15" i="9"/>
  <c r="I14" i="9"/>
  <c r="J14" i="9" s="1"/>
  <c r="F14" i="9"/>
  <c r="D14" i="9"/>
  <c r="J33" i="9" l="1"/>
  <c r="I36" i="9" s="1"/>
  <c r="F28" i="3"/>
  <c r="F29" i="3"/>
  <c r="F30" i="3"/>
  <c r="F27" i="3"/>
  <c r="F25" i="3"/>
  <c r="F23" i="3"/>
  <c r="F22" i="3"/>
  <c r="F14" i="3"/>
  <c r="F15" i="3"/>
  <c r="F16" i="3"/>
  <c r="F17" i="3"/>
  <c r="F18" i="3"/>
  <c r="F19" i="3"/>
  <c r="F20" i="3"/>
  <c r="F13" i="3"/>
  <c r="D28" i="3"/>
  <c r="D29" i="3"/>
  <c r="D30" i="3"/>
  <c r="D27" i="3"/>
  <c r="D23" i="3"/>
  <c r="D25" i="3"/>
  <c r="D22" i="3"/>
  <c r="D14" i="3"/>
  <c r="D15" i="3"/>
  <c r="D16" i="3"/>
  <c r="D17" i="3"/>
  <c r="D18" i="3"/>
  <c r="D19" i="3"/>
  <c r="D20" i="3"/>
  <c r="D13" i="3"/>
  <c r="G28" i="3"/>
  <c r="H28" i="3" s="1"/>
  <c r="G29" i="3"/>
  <c r="G30" i="3"/>
  <c r="G27" i="3"/>
  <c r="H27" i="3" s="1"/>
  <c r="G23" i="3"/>
  <c r="H23" i="3" s="1"/>
  <c r="G25" i="3"/>
  <c r="H25" i="3" s="1"/>
  <c r="G22" i="3"/>
  <c r="H22" i="3" s="1"/>
  <c r="G14" i="3"/>
  <c r="H14" i="3" s="1"/>
  <c r="G15" i="3"/>
  <c r="H15" i="3" s="1"/>
  <c r="G16" i="3"/>
  <c r="G17" i="3"/>
  <c r="G18" i="3"/>
  <c r="H18" i="3" s="1"/>
  <c r="G19" i="3"/>
  <c r="H19" i="3" s="1"/>
  <c r="G20" i="3"/>
  <c r="G13" i="3"/>
  <c r="H13" i="3" s="1"/>
  <c r="H30" i="3"/>
  <c r="H29" i="3"/>
  <c r="H24" i="3"/>
  <c r="H20" i="3"/>
  <c r="H17" i="3"/>
  <c r="H16" i="3"/>
  <c r="H32" i="3" l="1"/>
  <c r="H24" i="5" l="1"/>
  <c r="H18" i="5"/>
  <c r="H19" i="5"/>
  <c r="H20" i="5"/>
  <c r="H23" i="5" l="1"/>
  <c r="H25" i="5"/>
  <c r="H22" i="5"/>
  <c r="H14" i="5"/>
  <c r="H15" i="5"/>
  <c r="H16" i="5"/>
  <c r="H17" i="5"/>
  <c r="H13" i="5"/>
  <c r="H30" i="5"/>
  <c r="H29" i="5"/>
  <c r="H28" i="5"/>
  <c r="H27" i="5"/>
  <c r="H32" i="5" l="1"/>
</calcChain>
</file>

<file path=xl/sharedStrings.xml><?xml version="1.0" encoding="utf-8"?>
<sst xmlns="http://schemas.openxmlformats.org/spreadsheetml/2006/main" count="6438" uniqueCount="4054">
  <si>
    <t xml:space="preserve">Código </t>
  </si>
  <si>
    <t xml:space="preserve">Descrição </t>
  </si>
  <si>
    <t>quantidade</t>
  </si>
  <si>
    <t>unid.</t>
  </si>
  <si>
    <t>total</t>
  </si>
  <si>
    <t>26.08.01.99</t>
  </si>
  <si>
    <t xml:space="preserve">Tabela </t>
  </si>
  <si>
    <t>DER</t>
  </si>
  <si>
    <t>dm³</t>
  </si>
  <si>
    <t>26.11.03.06.99</t>
  </si>
  <si>
    <t>m</t>
  </si>
  <si>
    <t xml:space="preserve">DER </t>
  </si>
  <si>
    <t>27.05.01.99</t>
  </si>
  <si>
    <t>m²</t>
  </si>
  <si>
    <t>26.04.02.99</t>
  </si>
  <si>
    <t>Cimbramento ponte e viadutos s/ estaca</t>
  </si>
  <si>
    <t>m³</t>
  </si>
  <si>
    <t>37.04.15.99</t>
  </si>
  <si>
    <t>Aço CA-50</t>
  </si>
  <si>
    <t>kg</t>
  </si>
  <si>
    <t>37.04.23.99</t>
  </si>
  <si>
    <t>27.09.10.99</t>
  </si>
  <si>
    <t>72.33.02.99.03</t>
  </si>
  <si>
    <t>hora</t>
  </si>
  <si>
    <t>24.01.01.99</t>
  </si>
  <si>
    <t>Aterro de acesso</t>
  </si>
  <si>
    <t>37.02.20.99</t>
  </si>
  <si>
    <t>55.01.020</t>
  </si>
  <si>
    <t>Limpeza final de obra</t>
  </si>
  <si>
    <t>37.02.06.99</t>
  </si>
  <si>
    <t>Valor unit.</t>
  </si>
  <si>
    <t>Guarda corpo metálico  diâmetro 2"</t>
  </si>
  <si>
    <t>Aparelho de apoio neoprene fretado</t>
  </si>
  <si>
    <t>Forma plana p/ concreto armado comum</t>
  </si>
  <si>
    <t>Bombeamento de concreto</t>
  </si>
  <si>
    <t>Concreto usinado fck = 25 MPa</t>
  </si>
  <si>
    <t>Compactação aterro maior igual 95% OS</t>
  </si>
  <si>
    <t>Recomposição mecânica do aterro</t>
  </si>
  <si>
    <t>Guind. hidraúl. lança telescópica 27,2 ton</t>
  </si>
  <si>
    <t xml:space="preserve">     P R E F E I T U R A   M U N I C I P A L  D E   J A M B E I R O</t>
  </si>
  <si>
    <t>Rua Cel. João Franco de Camargo, 80 - Centro - Jambeiro/SP - CEP: 12270-000</t>
  </si>
  <si>
    <t>Fone: (12) 3978-2617 - e-mail: obras@jambeiro.sp.gov.br</t>
  </si>
  <si>
    <t>OBRA:</t>
  </si>
  <si>
    <t>LOCAL:</t>
  </si>
  <si>
    <t>ESTRADA SANTA CRUZ-JAM030</t>
  </si>
  <si>
    <t>Carlos Alberto de Souza</t>
  </si>
  <si>
    <t>Prefeito Municipal</t>
  </si>
  <si>
    <t>Chefe de Seção de Obras e Planejamento</t>
  </si>
  <si>
    <t>PLANILHA ORÇAMENTÁRIA</t>
  </si>
  <si>
    <t>Total da Obra</t>
  </si>
  <si>
    <t>Jambeiro, 05 de novembro de 2018</t>
  </si>
  <si>
    <t>Eng° Luana Victória Bouzón</t>
  </si>
  <si>
    <t>CREA-SP 5069244760</t>
  </si>
  <si>
    <t xml:space="preserve">CONSTRUÇÃO DE PONTE </t>
  </si>
  <si>
    <t>1. Superestrutura</t>
  </si>
  <si>
    <t>2. Serviços Complementares</t>
  </si>
  <si>
    <t>3. Viga Longarinas (V2) a executar novamente</t>
  </si>
  <si>
    <t>Item</t>
  </si>
  <si>
    <t>1.1</t>
  </si>
  <si>
    <t>2.2</t>
  </si>
  <si>
    <t>3.3</t>
  </si>
  <si>
    <t>1.2</t>
  </si>
  <si>
    <t>1.3</t>
  </si>
  <si>
    <t>1.4</t>
  </si>
  <si>
    <t>1.5</t>
  </si>
  <si>
    <t>1.6</t>
  </si>
  <si>
    <t>1.7</t>
  </si>
  <si>
    <t>1.8</t>
  </si>
  <si>
    <t>2.1</t>
  </si>
  <si>
    <t>3.2</t>
  </si>
  <si>
    <t>3.4</t>
  </si>
  <si>
    <t>2.3</t>
  </si>
  <si>
    <t>2.4</t>
  </si>
  <si>
    <t>3.1</t>
  </si>
  <si>
    <t>TABELA DE PRECOS DESONERADOS</t>
  </si>
  <si>
    <t>Data de Referência: 30/09/2018</t>
  </si>
  <si>
    <t>Atendendo à Lei Federal nº 13161 de 31/08/2015, à Lei Federal nº 12844 de 19/07/2013 e à Lei Federal nº 12546 de 14/12/2011</t>
  </si>
  <si>
    <t xml:space="preserve"> Versão: A</t>
  </si>
  <si>
    <t>Subitem</t>
  </si>
  <si>
    <t>Nome</t>
  </si>
  <si>
    <t>Unidade</t>
  </si>
  <si>
    <t>Preço Unitário</t>
  </si>
  <si>
    <t>21.01.01.99</t>
  </si>
  <si>
    <t xml:space="preserve">SONDAGEM A PERCUSSAO ATE 15M                                                   </t>
  </si>
  <si>
    <t>21.01.02.99</t>
  </si>
  <si>
    <t xml:space="preserve">SONDAGEM A PERC. ATE 15M LOC. ALAG.&lt;50CM                                       </t>
  </si>
  <si>
    <t>21.01.03.99</t>
  </si>
  <si>
    <t xml:space="preserve">SONDAGEM A  PERCUSSAO DE 15 A 30M                                              </t>
  </si>
  <si>
    <t>21.01.04.99</t>
  </si>
  <si>
    <t xml:space="preserve">SONDAGEM A PERC.15A30M LOC.ALAG.&lt;50CM                                          </t>
  </si>
  <si>
    <t>21.01.05.99</t>
  </si>
  <si>
    <t xml:space="preserve">SONDAGEM PERCUSSAO SUPERIOR A 30M                                              </t>
  </si>
  <si>
    <t>21.01.06.99</t>
  </si>
  <si>
    <t xml:space="preserve">SONDAGEM PERC.+30M LOC.ALAG.&lt;50CM                                              </t>
  </si>
  <si>
    <t>21.01.07.99</t>
  </si>
  <si>
    <t xml:space="preserve">TAXA FIXA INSTALACAO SONDAGEM PERCUSSAO                                        </t>
  </si>
  <si>
    <t>un</t>
  </si>
  <si>
    <t>21.01.08.99</t>
  </si>
  <si>
    <t xml:space="preserve">TAXA FIXA INSTALACAO SONDAGEM ROTATIVA                                         </t>
  </si>
  <si>
    <t>21.01.09.99</t>
  </si>
  <si>
    <t xml:space="preserve">TRANSPORTE DE EQUIPAMENTO DE SONDAGEM                                          </t>
  </si>
  <si>
    <t>km*equip</t>
  </si>
  <si>
    <t>21.01.10.99</t>
  </si>
  <si>
    <t xml:space="preserve">DESLOCAMENTO DE EQUIPAMENTO DE SONDAGEM                                        </t>
  </si>
  <si>
    <t>21.01.11.99</t>
  </si>
  <si>
    <t xml:space="preserve">PLATAFORMA OU BANQUETA SOND.PERCUSSAO                                          </t>
  </si>
  <si>
    <t>equip</t>
  </si>
  <si>
    <t>21.01.12.99</t>
  </si>
  <si>
    <t xml:space="preserve">PLATAFORMA OU BANQUETA P/ SOND. ROTATIVA                                       </t>
  </si>
  <si>
    <t>21.01.14.99</t>
  </si>
  <si>
    <t xml:space="preserve">FLUTUANTE PARA SONDAGEM                                                        </t>
  </si>
  <si>
    <t>obra</t>
  </si>
  <si>
    <t>21.01.15.99</t>
  </si>
  <si>
    <t xml:space="preserve">INSTAL.SONDAGEM PERCUSSAO S/ FLUTUANTE                                         </t>
  </si>
  <si>
    <t>sond</t>
  </si>
  <si>
    <t>21.01.16.99</t>
  </si>
  <si>
    <t xml:space="preserve">INSTALACAO SONDAGEM ROTATIVA S/FLUTUANTE                                       </t>
  </si>
  <si>
    <t>21.01.17.99</t>
  </si>
  <si>
    <t xml:space="preserve">SONDAGEM ROTATIVA SOLO 57,10MM (AX)                                            </t>
  </si>
  <si>
    <t>21.01.18.99</t>
  </si>
  <si>
    <t xml:space="preserve">SONDAGEM ROTATIVA SOLO 73,00MM (BX)                                            </t>
  </si>
  <si>
    <t>21.01.19.99</t>
  </si>
  <si>
    <t xml:space="preserve">SONDAGEM ROTATIVA SOLO 88,90MM (NX)                                            </t>
  </si>
  <si>
    <t>21.01.20.99</t>
  </si>
  <si>
    <t xml:space="preserve">SONDAGEM ROTATIVA SOLO 114,30MM (HX)                                           </t>
  </si>
  <si>
    <t>21.01.21.99</t>
  </si>
  <si>
    <t xml:space="preserve">SONDAGEM ROTATIVA ROCHA ALT.57,1MM (AX)                                        </t>
  </si>
  <si>
    <t>21.01.22.99</t>
  </si>
  <si>
    <t xml:space="preserve">SONDAGEM ROTATIVA ROCHA ALT.73,0MM (BX)                                        </t>
  </si>
  <si>
    <t>21.01.23.99</t>
  </si>
  <si>
    <t xml:space="preserve">SONDAGEM ROTATIVA ROCHA ALT.88,9MM (NX)                                        </t>
  </si>
  <si>
    <t>21.01.24.99</t>
  </si>
  <si>
    <t xml:space="preserve">SONDAGEM ROTATIVA ROCHA ALT.114,3MM (HX)                                       </t>
  </si>
  <si>
    <t>21.01.25.99</t>
  </si>
  <si>
    <t xml:space="preserve">SONDAGEM ROTATIVA ROCHA SA 57,10MM (AX)                                        </t>
  </si>
  <si>
    <t>21.01.26.99</t>
  </si>
  <si>
    <t xml:space="preserve">SONDAGEM ROTATIVA ROCHA SA 73,00MM (BX)                                        </t>
  </si>
  <si>
    <t>21.01.27.99</t>
  </si>
  <si>
    <t xml:space="preserve">SONDAGEM ROTATIVA ROCHA SA 88,9MM (NX)                                         </t>
  </si>
  <si>
    <t>21.01.28.99</t>
  </si>
  <si>
    <t xml:space="preserve">SONDAGEM ROTATIVA ROCHA SA 114,30MM (HX)                                       </t>
  </si>
  <si>
    <t>21.01.29.99</t>
  </si>
  <si>
    <t xml:space="preserve">SONDAGEM A TRADO PROFUNDIDADE ATE 5M                                           </t>
  </si>
  <si>
    <t>21.01.30.99</t>
  </si>
  <si>
    <t xml:space="preserve">SONDAGEM A TRADO PROFUNDIDADE 5 A 10M                                          </t>
  </si>
  <si>
    <t>21.02.01.01.99</t>
  </si>
  <si>
    <t xml:space="preserve">DETER. COORDENADAS COM GPS2 (CONTROLE BASICO) PRECISAO MINIMA DE 2 ORDEM.      </t>
  </si>
  <si>
    <t>21.02.01.02.99</t>
  </si>
  <si>
    <t xml:space="preserve">DETER. COORDENADAS COM GPS3 (CONTROLE BASICO) PRECISAO MINIMA DE 2 ORDEM.      </t>
  </si>
  <si>
    <t>21.02.02.01.99</t>
  </si>
  <si>
    <t xml:space="preserve">TRANSPORTE COORDENADAS ATRAVES DE POLIGONAIS CLASSE II P DA NBR 13.133         </t>
  </si>
  <si>
    <t>km</t>
  </si>
  <si>
    <t>21.02.03.01.99</t>
  </si>
  <si>
    <t xml:space="preserve">IMPLANTACAO DE POLIGONAIS CLASSE III P DA NBR 13.133.                          </t>
  </si>
  <si>
    <t>21.02.04.01.99</t>
  </si>
  <si>
    <t xml:space="preserve">TRANSPORTE DE REFERENCIA DE NIVEL ATRAVES NIVELAMENTO GEOMETRICO 4 MM K.       </t>
  </si>
  <si>
    <t>21.02.05.01.99</t>
  </si>
  <si>
    <t xml:space="preserve">TRANSPORTE DE REFERENCIA DE NIVEL ATRAVES NIVELAMENTO GEOMETRICO CLASSE IN.    </t>
  </si>
  <si>
    <t>21.02.06.01.99</t>
  </si>
  <si>
    <t>LEV. PLANIALTIMETRICO E CADASTRAL, POLIGONAL CLASSE II PAC ESC. 1:500 ATE 1 HA.</t>
  </si>
  <si>
    <t>21.02.06.02.99</t>
  </si>
  <si>
    <t>LEV. PLANIALTIMETRICO E CADASTRAL, POLIGONAL CLASSE II PAC ESC. 1:1000 ATE 1HA.</t>
  </si>
  <si>
    <t>21.02.07.01.99</t>
  </si>
  <si>
    <t>LEV. PLANIALTIMETRICO E CADASTRAL, POLIGONAL CLASSE II PAC ESC. 1:500 ALEM 1HA.</t>
  </si>
  <si>
    <t>ha</t>
  </si>
  <si>
    <t>21.02.07.02.99</t>
  </si>
  <si>
    <t xml:space="preserve">LEV. PLANIALTIMETRICO E CADASTRAL, POLIGONAL CLASSE II PAC ESC.1:1000 ALEM 1HA </t>
  </si>
  <si>
    <t>21.02.08.01.99</t>
  </si>
  <si>
    <t xml:space="preserve">LEV. PLANIALTIMETRICO DE FAVELAS COM AREA ATE 2000 M2 C/POLIG. AUXILIAR        </t>
  </si>
  <si>
    <t>21.02.09.01.99</t>
  </si>
  <si>
    <t xml:space="preserve">LEV. PLANIALTIMETRICO DE FAVELAS COM AREA ALEM 2000 M2 C/POLIG.AUXILIAR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</si>
  <si>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</si>
  <si>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21.02.10.01.99</t>
  </si>
  <si>
    <t>LEV. PLANIALT. SECOES TRANSV. A PARTIR DE LINHA BASE EXISTENTE NIV. GEOMETRICO.</t>
  </si>
  <si>
    <t>21.02.11.01.99</t>
  </si>
  <si>
    <t xml:space="preserve">LEVANT. PLANIALTIMETRICO CADASTRAL FAIXAS ATE 30M CLASSE II PAC DA NBR 13.133  </t>
  </si>
  <si>
    <t>21.02.12.01.99</t>
  </si>
  <si>
    <t>LEVANT. PLANIALTIMETRICO CADASTRAL FAIXAS DE 30 A 60 M CLASSE II PAC NBR 13.133</t>
  </si>
  <si>
    <t>21.02.13.01.99</t>
  </si>
  <si>
    <t xml:space="preserve">LEVANT. PLANIALTIMETRICO CADASTRAL FAIXAS ALEM 60M CLASSE II PAC DA NBR 13.133 </t>
  </si>
  <si>
    <t>21.02.14.01.99</t>
  </si>
  <si>
    <t xml:space="preserve">MATERIALIZACAO DE LINHA BASE PROJETADA C/ ESTAQUEAMENTO DE 20 EM 20 M.         </t>
  </si>
  <si>
    <t>21.02.15.01.99</t>
  </si>
  <si>
    <t>IMPL. E CADASTRO PLANIALT. LINHA BASE VIA EXISTENTE ESTAQUEAMENTO DE 20 EM 20 M</t>
  </si>
  <si>
    <t>21.02.16.01.99</t>
  </si>
  <si>
    <t xml:space="preserve">CADASTRO DE PVA, PVE, BL E TL                                                  </t>
  </si>
  <si>
    <t>21.02.17.01.99</t>
  </si>
  <si>
    <t xml:space="preserve">CADASTRO DE OBRA DE ARTE CORRENTE (GALERIA E BUEIRO) E INTERFERENCIAS          </t>
  </si>
  <si>
    <t>21.02.18.01.99</t>
  </si>
  <si>
    <t xml:space="preserve">LEV.CAD.ESTRUT. EM CONCRETO, PONTES E VIADUTOS, DETALHADO PECAS ESTRUTURAIS    </t>
  </si>
  <si>
    <t>tramo</t>
  </si>
  <si>
    <t>21.02.19.01.99</t>
  </si>
  <si>
    <t xml:space="preserve">CADASTRO DE PROPRIEDADE PARA DESAPROPRIACAO URBANA.                            </t>
  </si>
  <si>
    <t>21.02.20.01.99</t>
  </si>
  <si>
    <t xml:space="preserve">CADASTRO DE PROPRIEDADE PARA DESAPROPRIACAO RURAL ATE 5000 M2.                 </t>
  </si>
  <si>
    <t>21.02.20.02.99</t>
  </si>
  <si>
    <t xml:space="preserve">CADASTRO DE PROPRIEDADE PARA DESAPROPRIACAO RURAL ALEM 5000 M2.                </t>
  </si>
  <si>
    <t>21.02.21.01.99</t>
  </si>
  <si>
    <t xml:space="preserve">ABERTURA DE PICADA COM LARGURA SUFICIENTE PARA LEVANTAMENTO TOPOGRAFICO.       </t>
  </si>
  <si>
    <t>21.02.22.01.99</t>
  </si>
  <si>
    <t xml:space="preserve">LEVANTAMENTO DE SECOES TOPOBATIMETRICOS.                                       </t>
  </si>
  <si>
    <t>21.02.22.02.99</t>
  </si>
  <si>
    <t xml:space="preserve">LEVANTAMENTO TOPOBATIMETRICO, MODO CONTINUO COM ECOBATIMETRO, POSIC.COM GPS    </t>
  </si>
  <si>
    <t>21.02.23.01.99</t>
  </si>
  <si>
    <t xml:space="preserve">LEVANTAMENTO DE BATIMETRIA ESPECIAL                                            </t>
  </si>
  <si>
    <t>equipe.dia</t>
  </si>
  <si>
    <t>21.02.24.01.99</t>
  </si>
  <si>
    <t>FORN. EQUIP.TOP., 1 TECN., 2 AUX., 1 NIVEL. C/ NIVEL AUT. ESTACAO TOTAL E VEIC.</t>
  </si>
  <si>
    <t>equipe.mes</t>
  </si>
  <si>
    <t>21.02.25.01.99</t>
  </si>
  <si>
    <t xml:space="preserve">MARC.CONC. TRONCO PIR. DE 10X10CM T/ 30X30CM B/ 40CM H, PINO/CHAPA COLADA TOPO </t>
  </si>
  <si>
    <t>21.02.26.01.99</t>
  </si>
  <si>
    <t xml:space="preserve">MOBILIZACAO / DESMOBILIZACAO - DE EQUIPE E EQUIP. DE TOPOGRAFIA A 50 E 150KM   </t>
  </si>
  <si>
    <t>21.02.26.02.99</t>
  </si>
  <si>
    <t xml:space="preserve">MOBILIZACAO / DESMOBILIZACAO - EQUIPE E EQUIP. DE TOPOGRAFIA ENTRE 151E300KM   </t>
  </si>
  <si>
    <t>21.02.26.03.99</t>
  </si>
  <si>
    <t xml:space="preserve">MOBILIZACAO / DESMOBILIZACAO - EQUIPE E EQUIP. TOPOGRAFIA ENTRE 301E600KM      </t>
  </si>
  <si>
    <t>21.02.27.01.99</t>
  </si>
  <si>
    <t xml:space="preserve">MOBILIZACAO DE AERONAVE DENTRO DO ESTADO.                                      </t>
  </si>
  <si>
    <t>global</t>
  </si>
  <si>
    <t>21.02.28.01.99</t>
  </si>
  <si>
    <t xml:space="preserve">COBERTURA FOTOGRAFICA POR AREA FOTOGRAFADA, VOO NA ESCALA 1:20.000             </t>
  </si>
  <si>
    <r>
      <t>km</t>
    </r>
    <r>
      <rPr>
        <vertAlign val="superscript"/>
        <sz val="11"/>
        <color theme="1"/>
        <rFont val="Calibri"/>
        <family val="2"/>
        <scheme val="minor"/>
      </rPr>
      <t>2</t>
    </r>
  </si>
  <si>
    <t>21.02.28.02.99</t>
  </si>
  <si>
    <t xml:space="preserve">COBERTURA FOTOGRAFICA POR AREA FOTOGRAFADA, VOO NA ESCALA 1:5.000              </t>
  </si>
  <si>
    <t>21.02.29.01.99</t>
  </si>
  <si>
    <t xml:space="preserve">REVELACAO DE FOTOS AEREAS INCLUSIVE ARQUIVO DIGITAL E FOTOINDICE.              </t>
  </si>
  <si>
    <t>21.02.30.01.99</t>
  </si>
  <si>
    <t xml:space="preserve">RESTITUICAO VOO AEROFOTOGRAMETRICO ESC. ATE 5X SUPERIOR AO DO VOO, ESC.1:5.000 </t>
  </si>
  <si>
    <t>21.02.30.02.99</t>
  </si>
  <si>
    <t>RESTITUICAO VOO AEROFOTOGRAMETRICO ESC. ATE 5X SUPERIOR AO DO VOO, ESC. 1:1.000</t>
  </si>
  <si>
    <t>21.02.31.01.99</t>
  </si>
  <si>
    <t>ORTOFOTOCARTA VOO AEROFOTOGRAMETRICO ESC. ATE 5X SUPERIOR AO DO VOO, ESC.1:5000</t>
  </si>
  <si>
    <t>21.02.31.02.99</t>
  </si>
  <si>
    <t>ORTOFOTOCARTA VOO AEROFOTOGRAMETRICO ESC. ATE 5X SUPERIOR AO DO VOO, ESC.1:1000</t>
  </si>
  <si>
    <t>21.02.32.01.99</t>
  </si>
  <si>
    <t xml:space="preserve">APOIO CAMPO AEROF. DETERM. NUM. DE PONTOS P/ RESIST. EM ESC. ATE 5X MAIOR.     </t>
  </si>
  <si>
    <t>21.03.01</t>
  </si>
  <si>
    <t xml:space="preserve">REMOCAO CERCA ARAME,INCL.TRANSPORTE                                            </t>
  </si>
  <si>
    <t>21.03.02</t>
  </si>
  <si>
    <t xml:space="preserve">REMOCAO DE DEFENSA METALICA SIMPLES                                            </t>
  </si>
  <si>
    <t>21.03.03</t>
  </si>
  <si>
    <t xml:space="preserve">REMOCAO DE DEFENSA METALICA DUPLA                                              </t>
  </si>
  <si>
    <t>21.03.04</t>
  </si>
  <si>
    <t xml:space="preserve">REMOCAO DEFENSA MET.SIMPLES P/ REINST.                                         </t>
  </si>
  <si>
    <t>21.03.05</t>
  </si>
  <si>
    <t xml:space="preserve">REMOCAO DEFENSA METALICA DUPLA P/ REINST                                       </t>
  </si>
  <si>
    <t>21.03.06</t>
  </si>
  <si>
    <t xml:space="preserve">REMOCAO CANALIZACAO D&gt;=0,60M                                                   </t>
  </si>
  <si>
    <t>21.03.07</t>
  </si>
  <si>
    <t xml:space="preserve">REMOCAO CANALIZACAO D&lt;0,60M                                                    </t>
  </si>
  <si>
    <t>21.03.08</t>
  </si>
  <si>
    <t xml:space="preserve">REMOCAO E TRANSPORTE DE GUIA PRE-MOLDADA                                       </t>
  </si>
  <si>
    <t>21.03.09</t>
  </si>
  <si>
    <t xml:space="preserve">REMOCAO DE ESTACA DE EUCALIPTO                                                 </t>
  </si>
  <si>
    <t>21.03.10</t>
  </si>
  <si>
    <t xml:space="preserve">REMOCAO DE TACHA REFLETIVA                                                     </t>
  </si>
  <si>
    <t>21.03.11.01.99</t>
  </si>
  <si>
    <t xml:space="preserve">REMOCAO DE PINTURA ACRIL.  DEMARC.DE VIA POR PROCESSO MANUAL                   </t>
  </si>
  <si>
    <t>21.04.01</t>
  </si>
  <si>
    <t xml:space="preserve">CERCA DE ARAME FARPADO C/ 4 FIOS                                               </t>
  </si>
  <si>
    <t>21.04.02</t>
  </si>
  <si>
    <t xml:space="preserve">CERCA DE ARAME FARPADO C/ 6 FIOS                                               </t>
  </si>
  <si>
    <t>21.04.03</t>
  </si>
  <si>
    <t xml:space="preserve">CERCA ARAME FARPADO POR REAPROVEITAMENTO                                       </t>
  </si>
  <si>
    <t>21.05.01.99</t>
  </si>
  <si>
    <t xml:space="preserve">DEMOLICAO DE CONCRETO ARMADO     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</si>
  <si>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</si>
  <si>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21.05.02.99</t>
  </si>
  <si>
    <t xml:space="preserve">DEMOLICAO DE CONCRETO SIMPLES                                                  </t>
  </si>
  <si>
    <t>21.05.04</t>
  </si>
  <si>
    <t xml:space="preserve">DEMOLICAO PAV.RIG.INCL.TRANSP. ATE 1 KM                                        </t>
  </si>
  <si>
    <t>21.05.05</t>
  </si>
  <si>
    <t xml:space="preserve">DEMOLICAO DE EDIFICACAO EM ALVENARIA                                           </t>
  </si>
  <si>
    <t>21.05.06</t>
  </si>
  <si>
    <t xml:space="preserve">DEMOLICAO DE EDIFICACAO EM MADEIRA                                             </t>
  </si>
  <si>
    <t>21.05.07</t>
  </si>
  <si>
    <t xml:space="preserve">DEMOLICAO PAVIMENTOFLEXIVEL C/TRANSPORT                                        </t>
  </si>
  <si>
    <t>21.07.01</t>
  </si>
  <si>
    <t xml:space="preserve">ABERTURA DE POCO DE INSPECAO ATE 1,5M DE PROFUNDIDADE                          </t>
  </si>
  <si>
    <t>21.07.02</t>
  </si>
  <si>
    <t xml:space="preserve">ENSAIO DE UMIDADE NATURAL                                                      </t>
  </si>
  <si>
    <t>21.07.03</t>
  </si>
  <si>
    <t xml:space="preserve">ENSAIO DE DENSIDADE NATURAL                                                    </t>
  </si>
  <si>
    <t>21.07.04</t>
  </si>
  <si>
    <t xml:space="preserve">ANALISE GRANULOMETRICA POR PENEIRAMENTO E SEDIMENTACAO.                        </t>
  </si>
  <si>
    <t>21.07.05</t>
  </si>
  <si>
    <t xml:space="preserve">ENSAIO DE CBR 5 PONTOS E.N.                                                    </t>
  </si>
  <si>
    <t>21.07.06</t>
  </si>
  <si>
    <t xml:space="preserve">ENSAIO DE CBR 5 PONTOS E.I.                                                    </t>
  </si>
  <si>
    <t>21.07.07</t>
  </si>
  <si>
    <t xml:space="preserve">CLASSIFICACAO MCT (PERDA POR IMERSAO E MINI MCV).                              </t>
  </si>
  <si>
    <t>conjunto</t>
  </si>
  <si>
    <t>21.07.12</t>
  </si>
  <si>
    <t xml:space="preserve">CLASSIFICACAO MCT - METODO PASTILHA                                            </t>
  </si>
  <si>
    <t>21.07.13</t>
  </si>
  <si>
    <t xml:space="preserve">ENSAIO DE CBR 1 PONTO MOLDADO NA UMIDADE OTIMA DE COMPACTACAO (E.N.)           </t>
  </si>
  <si>
    <t>21.07.14</t>
  </si>
  <si>
    <t xml:space="preserve">ENSAIO DE COMPACTACAO - PROCTOR.                                               </t>
  </si>
  <si>
    <t>21.07.15</t>
  </si>
  <si>
    <t xml:space="preserve">GRANULOMETRIA POR PENEIRAMENTO SIMPLES (SEM SEDIMENTACAO).                     </t>
  </si>
  <si>
    <t>21.08.01.99</t>
  </si>
  <si>
    <t xml:space="preserve">LIMPEZA DE DRENAGEM DA PLATAFORMA                                              </t>
  </si>
  <si>
    <t>21.08.02.99</t>
  </si>
  <si>
    <t xml:space="preserve">LIMPEZA DE BUEIROS DIAMETRO ATE 80CM                                           </t>
  </si>
  <si>
    <t>21.08.03.99</t>
  </si>
  <si>
    <t xml:space="preserve">LIMPEZA DE BUEIROS DIAMETRO ATE 100CM                                          </t>
  </si>
  <si>
    <t>21.08.04.99</t>
  </si>
  <si>
    <t xml:space="preserve">LIMPEZA DE BUEIROS DIAMETRO ATE 120CM                                          </t>
  </si>
  <si>
    <t>21.08.05.99</t>
  </si>
  <si>
    <t xml:space="preserve">LIMPEZA DE BUEIROS DIAMETRO ATE 150CM                                          </t>
  </si>
  <si>
    <t>21.08.06.99</t>
  </si>
  <si>
    <t xml:space="preserve">LIMPEZA DE GALERIA                                                             </t>
  </si>
  <si>
    <t>21.08.08.99</t>
  </si>
  <si>
    <t xml:space="preserve">DEMOLICAO E RETIRADA DE GUARDA-CORPO                                           </t>
  </si>
  <si>
    <t>21.08.09.99</t>
  </si>
  <si>
    <t xml:space="preserve">LIMPEZA DE BUEIROS DIAMETRO ATE 60CM                                           </t>
  </si>
  <si>
    <t>21.08.11.99</t>
  </si>
  <si>
    <t xml:space="preserve">LIMPEZA DE DRENAGEM FORA DA PLATAFORMA                                         </t>
  </si>
  <si>
    <t>22.01.01.99</t>
  </si>
  <si>
    <t xml:space="preserve">LIMP.TERRENO SEM DESTOCAMENTO DE ARVORES                                       </t>
  </si>
  <si>
    <t>22.01.02.99</t>
  </si>
  <si>
    <t xml:space="preserve">LIMP.TERRENO C/DEST.ARV.PERIMETRO&lt;=78CM                                        </t>
  </si>
  <si>
    <t>22.01.03.99</t>
  </si>
  <si>
    <t xml:space="preserve">LIMP. MANUAL TERRENO AMONT. DE MATERIAL                                        </t>
  </si>
  <si>
    <t>22.01.04.99</t>
  </si>
  <si>
    <t xml:space="preserve">DERRUBADA E DEST.ARV.C/PERIMETRO&gt;78CM                                          </t>
  </si>
  <si>
    <t>22.01.05.99</t>
  </si>
  <si>
    <t xml:space="preserve">DEST.ARV.COM PERIMETRO MAIOR QUE 78CM                                          </t>
  </si>
  <si>
    <t>22.01.06.99</t>
  </si>
  <si>
    <t xml:space="preserve">RASPAGEM DO TERRENO                                                            </t>
  </si>
  <si>
    <t>22.02.01.99</t>
  </si>
  <si>
    <t xml:space="preserve">ESCAVACAO E CARGA DE MATERIAL DE 1/2A CATEGORIA                                </t>
  </si>
  <si>
    <t>22.02.03.99</t>
  </si>
  <si>
    <t xml:space="preserve">ESCAV.CARGA MATERIAL 2 CAT.C/EXPLOSIVO                                         </t>
  </si>
  <si>
    <t>22.02.04.99</t>
  </si>
  <si>
    <t xml:space="preserve">ESCAVACAO E CARGA MATERIAL  3 CATEGORIA                                        </t>
  </si>
  <si>
    <t>22.02.05.99</t>
  </si>
  <si>
    <t xml:space="preserve">ESCAV.CARGA SOLO MOLE SOB LAMINA D´AGUA                                        </t>
  </si>
  <si>
    <t>22.02.06.99</t>
  </si>
  <si>
    <t xml:space="preserve">CARGA DE MATERIAL LIMPEZA                                                      </t>
  </si>
  <si>
    <t>22.02.07.99</t>
  </si>
  <si>
    <t xml:space="preserve">ESCAV.,CARGA E DESC.MAT.SIL-ARG.NO CORTE                                       </t>
  </si>
  <si>
    <t>22.02.08.99</t>
  </si>
  <si>
    <t xml:space="preserve">AQUIS.MAT.ESPAL.CONF.ROLAGEM MAT.SIL.ARG                                       </t>
  </si>
  <si>
    <t>22.02.09.99</t>
  </si>
  <si>
    <t xml:space="preserve">ESPALHAMENTO/REGULARIZACAO/COMPACTACAO DE MATERIAL EM BOTA-FORA.               </t>
  </si>
  <si>
    <t>22.02.11.99</t>
  </si>
  <si>
    <t xml:space="preserve">ESCAVAÇÃO OU DESMONTE E CARGA COM EQUIPAMENTO HIDRAULICO (PICÃO)               </t>
  </si>
  <si>
    <t>22.03.01.99</t>
  </si>
  <si>
    <t xml:space="preserve">TRANSPORTE DE 1/2 CATEGORIA ATE 1 KM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</si>
  <si>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*km</t>
    </r>
  </si>
  <si>
    <t>22.03.02.99</t>
  </si>
  <si>
    <t xml:space="preserve">TRANSPORTE DE 1/2 CATEGORIA ATE 2 KM                                           </t>
  </si>
  <si>
    <t>22.03.03.99</t>
  </si>
  <si>
    <t xml:space="preserve">TRANSPORTE DE 1/2 CATEGORIA ATE 5 KM                                           </t>
  </si>
  <si>
    <t>22.03.04.99</t>
  </si>
  <si>
    <t xml:space="preserve">TRANSPORTE DE 1/2 CATEGORIA ATE 10 KM                                          </t>
  </si>
  <si>
    <t>22.03.05.99</t>
  </si>
  <si>
    <t xml:space="preserve">TRANSPORTE DE 1/2 CATEGORIA ATE 15 KM                                          </t>
  </si>
  <si>
    <t>22.03.06.99</t>
  </si>
  <si>
    <t xml:space="preserve">TRANSPORTE DE 1/2 CATEGORIA ALEM DE 15KM                                       </t>
  </si>
  <si>
    <t>22.03.07.99</t>
  </si>
  <si>
    <t xml:space="preserve">TRANSPORTE DE 3 CATEGORIA ATE 1 KM                                             </t>
  </si>
  <si>
    <t>22.03.08.99</t>
  </si>
  <si>
    <t xml:space="preserve">TRANSPORTE DE 3 CATEGORIA ALEM 1 KM                                            </t>
  </si>
  <si>
    <t>22.03.09.99</t>
  </si>
  <si>
    <t xml:space="preserve">TRANSPORTE DE SOLO MOLE ATE 2 KM                                               </t>
  </si>
  <si>
    <t>22.03.10.99</t>
  </si>
  <si>
    <t xml:space="preserve">TRANSPORTE DE SOLO MOLE ALEM 2 KM                                              </t>
  </si>
  <si>
    <t>22.03.11.99</t>
  </si>
  <si>
    <t xml:space="preserve">TRANSPORTE MATERIAL DE LIMPEZA ATE 1 KM                                        </t>
  </si>
  <si>
    <t>22.03.12.99</t>
  </si>
  <si>
    <t xml:space="preserve">TRANSPORTE MATERIAL DE LIMP.ALEM DE 1 KM                                       </t>
  </si>
  <si>
    <t>22.04.01.99</t>
  </si>
  <si>
    <t xml:space="preserve">COMPACTACAO DE ATERRO MAIOR/IGUAL 95% PS                                       </t>
  </si>
  <si>
    <t>22.04.02.99</t>
  </si>
  <si>
    <t xml:space="preserve">RETALUDAMENTO MANUAL                                                           </t>
  </si>
  <si>
    <t>22.06.01.99</t>
  </si>
  <si>
    <t xml:space="preserve">FUNDACAO DE ATERRO C/AREIA LAVADA                                              </t>
  </si>
  <si>
    <t>22.06.04.99</t>
  </si>
  <si>
    <t xml:space="preserve">FUNDACAO DE ATERRO C/PED.RACHAO                                                </t>
  </si>
  <si>
    <t>22.06.05.99</t>
  </si>
  <si>
    <t xml:space="preserve">ESPALH.ADENS.MATERIAL DE FUND.DE ATERRO                                        </t>
  </si>
  <si>
    <t>22.07.01.99</t>
  </si>
  <si>
    <t xml:space="preserve">VALETA DE PROTECAO MANUAL                                                      </t>
  </si>
  <si>
    <t>22.08.01.99</t>
  </si>
  <si>
    <t xml:space="preserve">GEOGRELHA POLIETILENO RESIST. TRANSV. 5 KN/M - RESIST. LONGIT. 30 KN/M         </t>
  </si>
  <si>
    <t>22.08.02.99</t>
  </si>
  <si>
    <t xml:space="preserve">GEOGRELHA POLIETILENO RESIST. TRANSV. 5 KN/M - RESIST. LONGIT. 50 KN/M         </t>
  </si>
  <si>
    <t>22.08.03.99</t>
  </si>
  <si>
    <t xml:space="preserve">GEOGRELHA POLIETILENO RESIST. TRANSV. 5 KN/M - RESIST. LONGIT. 80 KN/M         </t>
  </si>
  <si>
    <t>22.08.04.99</t>
  </si>
  <si>
    <t xml:space="preserve">GEOGRELHA POLIETILENO RESIST. TRANSV. 5 KN/M - RESIST. LONGIT. 100 KN/M        </t>
  </si>
  <si>
    <t>22.08.05.99</t>
  </si>
  <si>
    <t xml:space="preserve">GEOGRELHA POLIETILENO RESIST. TRANSV. 5 KN/M - RESIST. LONGIT. 150 KN/M        </t>
  </si>
  <si>
    <t>22.08.06.99</t>
  </si>
  <si>
    <t xml:space="preserve">GEOGRELHA POLIETILENO RESIST. TRANSV. 5 KN/M - RESIST. LONGIT. 200 KN/M        </t>
  </si>
  <si>
    <t>22.08.07.99</t>
  </si>
  <si>
    <t xml:space="preserve">GEOGRELHA POLIETILENO RESIST. TRANSV. 15 KN/M - RESIST. LONGIT. 30 KN/M        </t>
  </si>
  <si>
    <t>22.08.08.99</t>
  </si>
  <si>
    <t xml:space="preserve">GEOGRELHA POLIETILENO RESIST. TRANSV. 15 KN/M - RESIST. LONGIT. 50 KN/M        </t>
  </si>
  <si>
    <t>22.08.09.99</t>
  </si>
  <si>
    <t xml:space="preserve">GEOGRELHA POLIETILENO RESIST. TRANSV. 15 KN/M - RESIST. LONGIT. 80 KN/M.       </t>
  </si>
  <si>
    <t>22.08.10.99</t>
  </si>
  <si>
    <t xml:space="preserve">GEOGRELHA POLIETILENO RESIST. TRANSV. 15 KN/M - RESIST. LONGIT. 100 KN/M.      </t>
  </si>
  <si>
    <t>22.08.11.99</t>
  </si>
  <si>
    <t xml:space="preserve">GEOGRELHA POLIETILENO RESIST. TRANSV. 15 KN/M - RESIST. LONGIT. 150 KN/M.      </t>
  </si>
  <si>
    <t>22.08.12.99</t>
  </si>
  <si>
    <t xml:space="preserve">GEOGRELHA POLIETILENO RESIST. TRANSV. 15 KN/M - RESIST. LONGIT. 200 KN/M.      </t>
  </si>
  <si>
    <t>22.08.13.99</t>
  </si>
  <si>
    <t xml:space="preserve">GEOGRELHA POLIETILENO RESIST. TRANSV. 20 KN/M - RESIST. LONGIT. 30 KN/M.       </t>
  </si>
  <si>
    <t>22.08.14.99</t>
  </si>
  <si>
    <t xml:space="preserve">GEOGRELHA POLIETILENO RESIST. TRANSV. 20 KN/M - RESIST. LONGIT. 50 KN/M.       </t>
  </si>
  <si>
    <t>22.08.15.99</t>
  </si>
  <si>
    <t xml:space="preserve">GEOGRELHA POLIETILENO RESIST. TRANSV. 20 KN/M - RESIST. LONGIT. 80 KN/M.       </t>
  </si>
  <si>
    <t>22.08.16.99</t>
  </si>
  <si>
    <t xml:space="preserve">GEOGRELHA POLIETILENO RESIST. TRANSV. 20 KN/M - RESIST. LONGIT. 100 KN/M.      </t>
  </si>
  <si>
    <t>22.08.17.99</t>
  </si>
  <si>
    <t xml:space="preserve">GEOGRELHA POLIETILENO RESIST. TRANSV. 20 KN/M - RESIST. LONGIT. 150 KN/M.      </t>
  </si>
  <si>
    <t>22.08.18.99</t>
  </si>
  <si>
    <t xml:space="preserve">GEOGRELHA POLIETILENO RESIST. TRANSV. 20 KN/M - RESIST. LONGIT. 200 KN/M.      </t>
  </si>
  <si>
    <t>22.08.19.99</t>
  </si>
  <si>
    <t xml:space="preserve">GEOGRELHA POLIETILENO RESIST. TRANSV. 30 KN/M - RESIST. LONGIT. 30 KN/M.       </t>
  </si>
  <si>
    <t>22.08.20.99</t>
  </si>
  <si>
    <t xml:space="preserve">GEOGRELHA POLIETILENO RESIST. TRANSV. 30 KN/M - RESIST. LONGIT. 50 KN/M.       </t>
  </si>
  <si>
    <t>22.08.21.99</t>
  </si>
  <si>
    <t xml:space="preserve">GEOGRELHA POLIETILENO RESIST. TRANSV. 30 KN/M - RESIST. LONGIT. 80 KN/M.       </t>
  </si>
  <si>
    <t>22.08.22.99</t>
  </si>
  <si>
    <t xml:space="preserve">GEOGRELHA POLIETILENO RESIST. TRANSV. 30 KN/M - RESIST. LONGIT. 100 KN/M.      </t>
  </si>
  <si>
    <t>22.08.23.99</t>
  </si>
  <si>
    <t xml:space="preserve">GEOGRELHA POLIETILENO RESIST. TRANSV. 30 KN/M - RESIST. LONGIT. 150 KN/M.      </t>
  </si>
  <si>
    <t>22.08.24.99</t>
  </si>
  <si>
    <t xml:space="preserve">GEOGRELHA POLIETILENO RESIST. TRANSV. 30 KN/M - RESIST. LONGIT. 200 KN/M.      </t>
  </si>
  <si>
    <t>22.08.25.99</t>
  </si>
  <si>
    <t xml:space="preserve">GEOGRELHA POLIETILENO RESIST. TRANSV. 50 KN/M - RESIST. LONGIT. 50 KN/M        </t>
  </si>
  <si>
    <t>22.08.26.99</t>
  </si>
  <si>
    <t xml:space="preserve">GEOGRELHA POLIETILENO RESIST. TRANSV. 50 KN/M - RESIST. LONGIT. 80 KN/M        </t>
  </si>
  <si>
    <t>22.08.27.99</t>
  </si>
  <si>
    <t xml:space="preserve">GEOGRELHA POLIETILENO RESIST. TRANSV. 50 KN/M - RESIST. LONGIT. 100 KN/M       </t>
  </si>
  <si>
    <t>22.08.28.99</t>
  </si>
  <si>
    <t xml:space="preserve">GEOGRELHA POLIETILENO RESIST. TRANSV. 50 KN/M - RESIST. LONGIT. 150 KN/M       </t>
  </si>
  <si>
    <t>22.08.29.99</t>
  </si>
  <si>
    <t xml:space="preserve">GEOGRELHA POLIETILENO RESIST. TRANSV. 50 KN/M - RESIST. LONGIT. 200 KN/M       </t>
  </si>
  <si>
    <t>22.08.30.99</t>
  </si>
  <si>
    <t xml:space="preserve">GEOGRELHA POLIETILENO RESIST. TRANSV. 100 KN/M - RESIST. LONGIT. 100 KN/M      </t>
  </si>
  <si>
    <t>22.08.31.99</t>
  </si>
  <si>
    <t xml:space="preserve">GEOGRELHA POLIETILENO RESIST. TRANSV. 100 KN/M - RESIST. LONGIT. 150 KN/M      </t>
  </si>
  <si>
    <t>22.08.32.99</t>
  </si>
  <si>
    <t xml:space="preserve">GEOGRELHA POLIETILENO RESIST. TRANSV. 100 KN/M - RESIST. LONGIT. 200 KN/M      </t>
  </si>
  <si>
    <t>22.08.33.99</t>
  </si>
  <si>
    <t xml:space="preserve">GEOGRELHA POLIETILENO RESIST. TRANSV. 150 KN/M - RESIST. LONGIT. 150 KN/M      </t>
  </si>
  <si>
    <t>22.08.34.99</t>
  </si>
  <si>
    <t xml:space="preserve">GEOGRELHA POLIETILENO RESIST. TRANSV. 150 KN/M - RESIST. LONGIT. 200 KN/M      </t>
  </si>
  <si>
    <t>22.08.35.99</t>
  </si>
  <si>
    <t xml:space="preserve">GEOGRELHA POLIETILENO RESIST. TRANSV. 200 KN/M - RESIST. LONGIT. 200 KN/M.     </t>
  </si>
  <si>
    <t>22.08.36.99</t>
  </si>
  <si>
    <t xml:space="preserve">GEOGRELHA PVC RESIST. TRANSV. 20 KN/M - RESIST. LONGIT. 40 KN/M.               </t>
  </si>
  <si>
    <t>22.08.37.99</t>
  </si>
  <si>
    <t xml:space="preserve">GEOGRELHA PVC RESIST. TRANSV. 20 KN/M - RESIST. LONGIT. 60 KN/M.               </t>
  </si>
  <si>
    <t>22.08.38.99</t>
  </si>
  <si>
    <t xml:space="preserve">GEOGRELHA PVC RESIST. TRANSV. 20 KN/M - RESIST. LONGIT. 90 KN/M.               </t>
  </si>
  <si>
    <t>22.08.39.99</t>
  </si>
  <si>
    <t xml:space="preserve">GEOGRELHA PVC RESIST. TRANSV. 20 KN/M - RESIST. LONGIT. 120 KN/M.              </t>
  </si>
  <si>
    <t>22.08.40.99</t>
  </si>
  <si>
    <t xml:space="preserve">GEOGRELHA PVC RESIST. TRANSV. 30 KN/M - RESIST. LONGIT. 40 KN/M.               </t>
  </si>
  <si>
    <t>22.08.41.99</t>
  </si>
  <si>
    <t xml:space="preserve">GEOGRELHA PVC RESIST. TRANSV. 30 KN/M - RESIST. LONGIT. 60 KN/M.               </t>
  </si>
  <si>
    <t>22.08.42.99</t>
  </si>
  <si>
    <t xml:space="preserve">GEOGRELHA PVC RESIST. TRANSV. 30 KN/M - RESIST. LONGIT. 90 KN/M.               </t>
  </si>
  <si>
    <t>22.08.43.99</t>
  </si>
  <si>
    <t xml:space="preserve">GEOGRELHA PVC RESIST. TRANSV. 30 KN/M - RESIST. LONGIT. 120 KN/M.              </t>
  </si>
  <si>
    <t>23.02.01.99</t>
  </si>
  <si>
    <t xml:space="preserve">MELH/PREPARO SUB-LEITO - 100% EN                                               </t>
  </si>
  <si>
    <t>23.02.02.99</t>
  </si>
  <si>
    <t xml:space="preserve">MELH/PREPARO SUB-LEITO - 100% EI                                               </t>
  </si>
  <si>
    <t>23.03.01.99</t>
  </si>
  <si>
    <t xml:space="preserve">REFORCO SUB-LEITO ESCAV. SOLO ESCOLHIDO                                        </t>
  </si>
  <si>
    <t>23.03.02.01.99</t>
  </si>
  <si>
    <t xml:space="preserve">REFORCO DO SUB-LEITO - TRANSPORTE ATE 1 KM                                     </t>
  </si>
  <si>
    <t>23.03.02.02.99</t>
  </si>
  <si>
    <t xml:space="preserve">REFORCO DO SUB-LEITO - TRANSPORTE ATE 2 KM                                     </t>
  </si>
  <si>
    <t>23.03.02.03.99</t>
  </si>
  <si>
    <t xml:space="preserve">REFORCO DO SUB-LEITO - TRANSPORTE ATE 5KM                                      </t>
  </si>
  <si>
    <t>23.03.02.04.99</t>
  </si>
  <si>
    <t xml:space="preserve">REFORCO DE SUB-LEITO - TRANSPORTE ATE 10 KM                                    </t>
  </si>
  <si>
    <t>23.03.02.05.99</t>
  </si>
  <si>
    <t xml:space="preserve">REFORCO DO SUB-LEITO - TRANSPORTE ATE 15 KM                                    </t>
  </si>
  <si>
    <t>23.03.02.06.99</t>
  </si>
  <si>
    <t xml:space="preserve">REFORCO DOE SUB-LEITO - TRANSPORTE + 15KM                                      </t>
  </si>
  <si>
    <t>23.03.03.99</t>
  </si>
  <si>
    <t xml:space="preserve">REFORCO DE SUB-LEITO COMPACTACAO 100% EI                                       </t>
  </si>
  <si>
    <t>23.03.04.99</t>
  </si>
  <si>
    <t xml:space="preserve">REFORCO DE SUB-LEITO COMPACT 100% EN                                           </t>
  </si>
  <si>
    <t>23.04.01.01.01.99</t>
  </si>
  <si>
    <t xml:space="preserve">SUB-BASE OU BASE DE SOLO CIM.3%-USINA COM TRANSP.JAZIDA ATE LOCAL APLICACAO    </t>
  </si>
  <si>
    <t>23.04.01.02.01.99</t>
  </si>
  <si>
    <t xml:space="preserve">SUB BASE OU BASE SOLO CIM.4%-USINA COM TRANSP.JAZIDA ATE LOCAL APLICACAO       </t>
  </si>
  <si>
    <t>23.04.01.03.01.99</t>
  </si>
  <si>
    <t xml:space="preserve">SUB BASE OU BASE SOLO CIM.5%-USINA COM TRANSP.JAZIDA ATE LOCAL APLICACAO       </t>
  </si>
  <si>
    <t>23.04.01.04.01.99</t>
  </si>
  <si>
    <t xml:space="preserve">SUB BASE OU BASE SOLO CIM.6%-USINA COM TRANSP. JAZIDA ATE LOCAL APLICACAO      </t>
  </si>
  <si>
    <t>23.04.01.05.01.99</t>
  </si>
  <si>
    <t xml:space="preserve">SUB BASE OU BASE SOLO CIM.7%-SINA COM TRANSP.JAZIDA ATE LOCAL APLICACAO        </t>
  </si>
  <si>
    <t>23.04.01.06.01.99</t>
  </si>
  <si>
    <t xml:space="preserve">SUB BASE OU BASE SOLO CIM.8%-USINA COM TRANSP.JAZIDA ATE LOCAL APLICACAO       </t>
  </si>
  <si>
    <t>23.04.01.07.01.99</t>
  </si>
  <si>
    <t xml:space="preserve">SUB BASE OU BASE SOLO CIM.9%-USINA COM TRANSP.JAZIDA ATE LOCAL APLICACAO       </t>
  </si>
  <si>
    <t>23.04.01.08.01.99</t>
  </si>
  <si>
    <t xml:space="preserve">SUB BASE OU BASE SOLO CIM.10%-USINA COM TRANSP.JAZIDA ATE LOCAL APLICACAO      </t>
  </si>
  <si>
    <t>23.04.01.09.01.99</t>
  </si>
  <si>
    <t xml:space="preserve">SUB BASE OU BASE SOLO CIM.11%-USINA COM TRANSP.JAZIDA ATE LOCAL APLICACAO      </t>
  </si>
  <si>
    <t>23.04.01.10.01.99</t>
  </si>
  <si>
    <t xml:space="preserve">SUB BASE OU BASE SOLO CIM.12%-USINA COM TRANSP.JAZIDA ATE LOCAL APLICACAO      </t>
  </si>
  <si>
    <t>23.04.01.11.01.99</t>
  </si>
  <si>
    <t xml:space="preserve">SUB BASE OU BASE SOLO CIM.3%-PULVEMIST.-COM TRANSP.JAZIDA ATE LOCAL APLICACAO  </t>
  </si>
  <si>
    <t>23.04.01.12.01.99</t>
  </si>
  <si>
    <t xml:space="preserve">SUB BASE OU BASE SOLO CIM.4%-PULVEMIST.-COM TRANSP.JAZIDA ATE LOCAL APLICACAO  </t>
  </si>
  <si>
    <t>23.04.01.13.01.99</t>
  </si>
  <si>
    <t xml:space="preserve">SUB BASE OU BASE SOLO CIM.5%-PULVEMIST.-COM TRANSP.JAZIDA ATE LOCAL APLICACAO  </t>
  </si>
  <si>
    <t>23.04.01.14.01.99</t>
  </si>
  <si>
    <t xml:space="preserve">SUB BASE OU BASE SOLO CIM.6%-PULVEMIST.-COM TRANSP.JAZIDA ATE LOCAL APLICACAO  </t>
  </si>
  <si>
    <t>23.04.01.15.01.99</t>
  </si>
  <si>
    <t xml:space="preserve">SUB BASE OU BASE SOLO CIM.7%-PULVEMIST.-COM TRANSP.JAZIDA ATE LOCAL APLICACAO  </t>
  </si>
  <si>
    <t>23.04.01.16.01.99</t>
  </si>
  <si>
    <t xml:space="preserve">SUB BASE OU BASE SOLO CIM.8%-PULVEMIST.-COM TRANSP.JAZIDA ATE LOCAL APLICACAO  </t>
  </si>
  <si>
    <t>23.04.01.17.01.99</t>
  </si>
  <si>
    <t xml:space="preserve">SUB BASE OU BASE SOLO CIM.9%-PULVEMIST.-COM TRANSP.JAZIDA ATE LOCAL APLICACAO  </t>
  </si>
  <si>
    <t>23.04.01.18.01.99</t>
  </si>
  <si>
    <t xml:space="preserve">SUB BASE OU BASE SOLO CIM.10%-PULVEMIST.-COM TRANSP.JAZIDA ATE LOCAL APLICACAO </t>
  </si>
  <si>
    <t>23.04.01.19.01.99</t>
  </si>
  <si>
    <t xml:space="preserve">SUB BASE OU BASE SOLO CIM.11%-PULVEMIST.-COM TRANSP.JAZIDA ATE LOCAL APLICACAO </t>
  </si>
  <si>
    <t>23.04.01.20.01.99</t>
  </si>
  <si>
    <t xml:space="preserve">SUB BASE OU BASE SOLO CIM.12%-PULVEMIST.-COM TRANSP.JAZIDA ATE LOCAL APLICACAO </t>
  </si>
  <si>
    <t>23.04.01.26.01.99</t>
  </si>
  <si>
    <t xml:space="preserve">SUB BASE OU BASE SOLO CAL 4% - COM TRANSP.JAZIDA ATE LOCAL APLICACAO           </t>
  </si>
  <si>
    <t>23.04.02.01.02.99</t>
  </si>
  <si>
    <t xml:space="preserve">SUB BASE OU BASE SOLO BRITA C/CIM.3% COM TRANSP. JAZIDA ATE LOCAL APLICAÇÃO    </t>
  </si>
  <si>
    <t>23.04.02.02.01.99</t>
  </si>
  <si>
    <t xml:space="preserve">SUB BASE OU BASE SOLO BRITA C/CIM.4% COM TRANSP. JAZIDA ATE LOCAL DE APLICAÇÃO </t>
  </si>
  <si>
    <t>23.04.02.03.01.99</t>
  </si>
  <si>
    <t>SUB BASE OU BASE SOLO BRITA C/CIM.5% COM TRANSP.JAZIDA ATE O LOCAL DE APLICAÇÃO</t>
  </si>
  <si>
    <t>23.04.02.04.41.99</t>
  </si>
  <si>
    <t xml:space="preserve">SUB BASE OU BASE SOLO BRITA C/CIM.6% COM TRANSP.DA JAZIDA ATE LOCAL APLICAÇÃO  </t>
  </si>
  <si>
    <t>23.04.02.05.02.99</t>
  </si>
  <si>
    <t xml:space="preserve">SUB BASE OU BASE DE SOLO BRITA 50% BRITA COM TRANSP.JAZIDA ATE LOCAL APLICAÇÃO </t>
  </si>
  <si>
    <t>23.04.02.05.03.99</t>
  </si>
  <si>
    <t xml:space="preserve">SUB BASE OU BASE DE SOLO LATERITICO-BRITA 50% BRITA C/TRANSP.JAZIDA ATE APLIC. </t>
  </si>
  <si>
    <t>23.04.02.07.02.99</t>
  </si>
  <si>
    <t xml:space="preserve">SUB BASE OU BASE DE SOLO BRITA 60% BRITA COM TRANSP.JAZIDA ATE LOCAL APLICAÇÃO </t>
  </si>
  <si>
    <t>23.04.02.09.02.99</t>
  </si>
  <si>
    <t xml:space="preserve">SUB BASE OU BASE DE SOLO BRITA 70% BRITA COM TRANSP.JAZIDA ATE LOCAL APLICAÇÃO </t>
  </si>
  <si>
    <t>23.04.02.11.02.99</t>
  </si>
  <si>
    <t xml:space="preserve">SUB BASE OU BASE DE SOLO BRITA 80% BRITA COM TRANSP.JAZIDA ATE LOCAL APLICAÇÃO </t>
  </si>
  <si>
    <t>23.04.02.13.02.99</t>
  </si>
  <si>
    <t xml:space="preserve">SUB BASE OU BASE DE SOLO BRITA 90% BRITA COM TRANSP.JAZIDA ATE LOCAL APLICAÇÃO </t>
  </si>
  <si>
    <t>23.04.03.01.99</t>
  </si>
  <si>
    <t xml:space="preserve">SUB-BASE OU BASE BRITA GRAD. SIMPLES                                           </t>
  </si>
  <si>
    <t>23.04.03.02.99</t>
  </si>
  <si>
    <t xml:space="preserve">SUB-BASE OU BASE DE PEDRA BRITADA                                              </t>
  </si>
  <si>
    <t>23.04.03.03.99</t>
  </si>
  <si>
    <t xml:space="preserve">SUB-BASE OU BASE DE BICA CORRIDA                                               </t>
  </si>
  <si>
    <t>23.04.03.04.99</t>
  </si>
  <si>
    <t xml:space="preserve">SUB-BASE OU BASE DE PEDRA RACHAO, CONF. ET-POO/042 (DERSA)                     </t>
  </si>
  <si>
    <t>23.04.04.01.99</t>
  </si>
  <si>
    <t xml:space="preserve">SUB-BASE OU BASE BRITA GRAD. C/CIM 1%VOL                                       </t>
  </si>
  <si>
    <t>23.04.04.02.99</t>
  </si>
  <si>
    <t xml:space="preserve">SUB-BASE OU BASE BRITA GRA. C/CIM 2%VOL                                        </t>
  </si>
  <si>
    <t>23.04.04.03.99</t>
  </si>
  <si>
    <t xml:space="preserve">SUB-BASE OU BASE BRITA GRAD. C/CIM 3%VOL                                       </t>
  </si>
  <si>
    <t>23.04.04.04.99</t>
  </si>
  <si>
    <t xml:space="preserve">SUB-BASE OU BASE BRITA GRAD. C/CIM 4%VOL                                       </t>
  </si>
  <si>
    <t>23.04.04.05.99</t>
  </si>
  <si>
    <t xml:space="preserve">SUB-BASE OU BASE BRITA GRAD. C/CIM 5%                                          </t>
  </si>
  <si>
    <t>23.04.05.01.99</t>
  </si>
  <si>
    <t xml:space="preserve">SUB-BASE OU BASE ESTABILIZADA GRANULOMETRICAMENTE                              </t>
  </si>
  <si>
    <t>23.04.06.01.99</t>
  </si>
  <si>
    <t xml:space="preserve">SUB-BASE OU BASE MACADAME HIDRAULICO                                           </t>
  </si>
  <si>
    <t>23.04.06.02.99</t>
  </si>
  <si>
    <t xml:space="preserve">SUB-BASE OU BASE MACADAME BETUMINOSO                                           </t>
  </si>
  <si>
    <t>23.04.06.03.99</t>
  </si>
  <si>
    <t xml:space="preserve">SUB-BASE OU BASE DE MACADAME SECO                                              </t>
  </si>
  <si>
    <t>23.04.07.01.99</t>
  </si>
  <si>
    <t xml:space="preserve">SUB-BASE OU BASE SOLO AREN. FINO 95% PI                                        </t>
  </si>
  <si>
    <t>23.04.07.03.99</t>
  </si>
  <si>
    <t xml:space="preserve">BASE SOLO ESTABILIZADO QUIMICAMENTE PARA SOLO ARENOSO                          </t>
  </si>
  <si>
    <t>23.05.01.01.99</t>
  </si>
  <si>
    <t xml:space="preserve">IMPRIMADURA BETUMINOSA IMPERMEABILIZANTE (SEM MATERIAIS ASFALTICOS)            </t>
  </si>
  <si>
    <t>23.05.01.99</t>
  </si>
  <si>
    <t xml:space="preserve">IMPRIMADURA BETUMINOSA IMPERMEABILIZANTE                                       </t>
  </si>
  <si>
    <t>23.05.02.01.99</t>
  </si>
  <si>
    <t xml:space="preserve">IMPRIMADURABETUMINOSA LIGANTE (SEM MATERIAIS ASFALTICOS)                       </t>
  </si>
  <si>
    <t>23.05.02.99</t>
  </si>
  <si>
    <t xml:space="preserve">IMPRIMADURA BETUMINOSA LIGANTE                                                 </t>
  </si>
  <si>
    <t>23.05.03.99</t>
  </si>
  <si>
    <t xml:space="preserve">IMPRIMADURA BET. AUXILIAR DE LIGACAO                                           </t>
  </si>
  <si>
    <t>23.05.04.99</t>
  </si>
  <si>
    <t xml:space="preserve">IMPRIM. BET. LIGANTE MODIF. POLIMERO                                           </t>
  </si>
  <si>
    <t>23.06.01.99</t>
  </si>
  <si>
    <t xml:space="preserve">TRATAMENTO SUPERFICIAL SIMPLES                                                 </t>
  </si>
  <si>
    <t>23.06.02.99</t>
  </si>
  <si>
    <t xml:space="preserve">TRATAMENTO SUPERFICIAL DUPLO                                                   </t>
  </si>
  <si>
    <t>23.06.03.99</t>
  </si>
  <si>
    <t xml:space="preserve">TRATAMENTO SUPERFICIAL TRIPLO                                                  </t>
  </si>
  <si>
    <t>23.06.04.07.01.99</t>
  </si>
  <si>
    <t xml:space="preserve">MICROREVESTIMENTO ASFALTICO A FRIO COM POLIMERO SEM FIBRA                      </t>
  </si>
  <si>
    <t>23.06.04.07.99</t>
  </si>
  <si>
    <t xml:space="preserve">MICROREVESTIMENTO ASFALTICO A FRIO COM POLIMERO COM FIBRA                      </t>
  </si>
  <si>
    <t>23.06.05.99</t>
  </si>
  <si>
    <t xml:space="preserve">TRATAMENTO SUPERF. C/ LAMA ASFALTICA                                           </t>
  </si>
  <si>
    <t>23.06.06.99</t>
  </si>
  <si>
    <t xml:space="preserve">TRAT.SUP.CAM. LAMA ASFALTICA GROSSA                                            </t>
  </si>
  <si>
    <t>23.06.07.99</t>
  </si>
  <si>
    <t xml:space="preserve">TRATAMENTO SUPERFICIAL SIMPLES MODIFICADO POR POLIMEROS                        </t>
  </si>
  <si>
    <t>23.06.08.99</t>
  </si>
  <si>
    <t xml:space="preserve">TRATAMENTO SUPERFICIAL DUPLO MODIFICADO POR POLIMEROS                          </t>
  </si>
  <si>
    <t>23.06.09.99</t>
  </si>
  <si>
    <t xml:space="preserve">TRATAMENTO SUPERFICIAL TRIPLO MODIFICADO POR POLIMEROS                         </t>
  </si>
  <si>
    <t>23.07.01.01.99</t>
  </si>
  <si>
    <t xml:space="preserve">CAMADA BASE PRE-MISTURADO A FRIO (SEM MATERIAIS ASFALTICOS)                    </t>
  </si>
  <si>
    <t>23.07.01.02.99</t>
  </si>
  <si>
    <t xml:space="preserve">APLICACAO CAMADA DE PRE-MISTURADO A FRIO COM TRANSPORTE (EXCLUSO MATERIAL)     </t>
  </si>
  <si>
    <t>23.07.01.99</t>
  </si>
  <si>
    <t xml:space="preserve">PRE-MISTURADO A FRIO                                                           </t>
  </si>
  <si>
    <t>23.08.01.01.99</t>
  </si>
  <si>
    <t xml:space="preserve">CONC.ASF.US.QUENTE - BINDER GRAD.A S/DOP                                       </t>
  </si>
  <si>
    <t>23.08.01.99</t>
  </si>
  <si>
    <t xml:space="preserve">CONC.ASF.US.QUENTE - BINDER GRAD.A C/DOP                                       </t>
  </si>
  <si>
    <t>23.08.02.01.99</t>
  </si>
  <si>
    <t xml:space="preserve">CONC.ASF.US.QUENTE - BINDER GRAD.B S/DOP                                       </t>
  </si>
  <si>
    <t>23.08.02.02.99</t>
  </si>
  <si>
    <t xml:space="preserve">CONCRETO ASFALTICO GRADUACAO I                                                 </t>
  </si>
  <si>
    <t>23.08.02.99</t>
  </si>
  <si>
    <t xml:space="preserve">CONC.ASF.US.QUENTE - BINDER GRAD.B C/DOP                                       </t>
  </si>
  <si>
    <t>23.08.03.01.99</t>
  </si>
  <si>
    <t xml:space="preserve">CAMADA ROLAMENTO-CBUQ GRADUACAO C-S/DOP                                        </t>
  </si>
  <si>
    <t>23.08.03.03.99</t>
  </si>
  <si>
    <t xml:space="preserve">CAMADA ROLAMENTO - CBUQ - GRAD.C - COM DOP                                     </t>
  </si>
  <si>
    <t>23.08.04.02.99</t>
  </si>
  <si>
    <t xml:space="preserve">CAMADA DE ROLAMENTO - CBUQ - GRAD. D - SEM DOP                                 </t>
  </si>
  <si>
    <t>23.08.04.03.99</t>
  </si>
  <si>
    <t xml:space="preserve">CAMADA ROLANTE CBUQ - GRAD. D - COM DOP                                        </t>
  </si>
  <si>
    <t>23.08.04.04.99</t>
  </si>
  <si>
    <t xml:space="preserve">CAMADA DE ROLAMENTO CBUQ - GRADUACAO D, MODIFICADA POR POLIMERO                </t>
  </si>
  <si>
    <t>23.08.05.01.01.99</t>
  </si>
  <si>
    <t xml:space="preserve">CONCRETO ASFALTICO MODIFICADO POR POLIMERO - GRAD. II                          </t>
  </si>
  <si>
    <t>23.08.05.99</t>
  </si>
  <si>
    <t xml:space="preserve">CONC. ASF. MODIFICADO P/POLIMERO                                               </t>
  </si>
  <si>
    <t>23.08.06.04.99</t>
  </si>
  <si>
    <t xml:space="preserve">CONCRETO ASFALTICO COM ASFALTO-BORRACHA, GRADUACAO IV                          </t>
  </si>
  <si>
    <t>23.08.06.05.99</t>
  </si>
  <si>
    <t xml:space="preserve">CONCRETO ASFALTO BORRACHA MORNO COM 15% DE BORRACHA.                           </t>
  </si>
  <si>
    <t>23.08.06.06.99</t>
  </si>
  <si>
    <t xml:space="preserve">CONCRETO ASFALTO BORRACHA GRAD. IV, MORNO COM 15% BORRACHA                     </t>
  </si>
  <si>
    <t>23.08.06.99</t>
  </si>
  <si>
    <t xml:space="preserve">CONCRETO ASFALTICO MODIFICADO COM 15% EM PESO DE BORRACHA (CONTINUO)           </t>
  </si>
  <si>
    <t>23.09.01.99</t>
  </si>
  <si>
    <t xml:space="preserve">CAPA SELANTE TIPO 2                                                            </t>
  </si>
  <si>
    <t>23.09.02.99</t>
  </si>
  <si>
    <t xml:space="preserve">CAPA SELANTE TIPO 3                                                            </t>
  </si>
  <si>
    <t>23.10.01.99</t>
  </si>
  <si>
    <t xml:space="preserve">FRESAGEM CONTINUA DE PAV., INDEPENDENTE DA ESPESSURA                           </t>
  </si>
  <si>
    <t>23.11.04.01.99</t>
  </si>
  <si>
    <t xml:space="preserve">PAVIMENTO DE CONCRETO - APLICACAO COM FORMAS DESLIZANTES                       </t>
  </si>
  <si>
    <t>23.11.09.99</t>
  </si>
  <si>
    <t xml:space="preserve">PAVIMENTO DE CONCRETO SOBRE OBRA DE ARTE ESPECIAL-MANUAL.                      </t>
  </si>
  <si>
    <t>23.11.10.99</t>
  </si>
  <si>
    <t xml:space="preserve">PAVIMENTO DE CONCRETO SOBRE OBRA DE ARTE ESPECIAL-MECANICO(PP-DE-P00/010)      </t>
  </si>
  <si>
    <t>23.11.11.99</t>
  </si>
  <si>
    <t xml:space="preserve">PAVIMENTO DE CONCRETO POBRE PARA BASE DE PAVIMENTO RIGIDO.                     </t>
  </si>
  <si>
    <t>23.12.01.99</t>
  </si>
  <si>
    <t xml:space="preserve">PAVIMENTO CONCRETO INTERTRAVADO - E=6CM                                        </t>
  </si>
  <si>
    <t>23.12.02.99</t>
  </si>
  <si>
    <t xml:space="preserve">PAVIMENTO CONCRETO INTERTRAVADO - E=8CM                                        </t>
  </si>
  <si>
    <t>23.12.03.99</t>
  </si>
  <si>
    <t xml:space="preserve">PAV CONCRETO INTERTRAVADO - E=10CM                                             </t>
  </si>
  <si>
    <t>23.13.07.01.99</t>
  </si>
  <si>
    <t xml:space="preserve">RECICLAGEM CAPA/BASE COM ADICAO DE 4% DE CIMENTO                               </t>
  </si>
  <si>
    <t>23.13.07.02.99</t>
  </si>
  <si>
    <t xml:space="preserve">RECICLAGEM DE PAVIMENTO COM ADICAO DE 30% DE BRITA E 4% DE CIMENTO             </t>
  </si>
  <si>
    <t>23.13.07.03.99</t>
  </si>
  <si>
    <t xml:space="preserve">RECICLAGEM DE PAVIMENTO COM ADICAO DE 20% DE BRITA E 4% DE CIMENTO             </t>
  </si>
  <si>
    <t>23.13.07.04.99</t>
  </si>
  <si>
    <t xml:space="preserve">RECICLAGEM DE PAVIMENTO COM ADICAO DE 20% DE BRITA E 6% DE CIMENTO             </t>
  </si>
  <si>
    <t>23.13.07.05.99</t>
  </si>
  <si>
    <t xml:space="preserve">RECICLAGEM DE PAVIMENTO COM ADICAO DE 20% BRITA.                               </t>
  </si>
  <si>
    <t>23.13.07.07.99</t>
  </si>
  <si>
    <t xml:space="preserve">REUTILIZAÇÃO DE PAVIMENTO RECICLADO COM ADIÇÃO DE 25% DE BRITA 1 EM PESO       </t>
  </si>
  <si>
    <t>23.13.07.08.99</t>
  </si>
  <si>
    <t xml:space="preserve">REMOÇÃO, PULVERIZAÇÃO, CARGA E TRANSPORTE (5KM) DE PAVIMENTO FLEXIVEL          </t>
  </si>
  <si>
    <t xml:space="preserve">ATERRO DE ACESSO                                                               </t>
  </si>
  <si>
    <t>24.02.01.99</t>
  </si>
  <si>
    <t xml:space="preserve">ESCAVACAO MANUAL PARA OBRAS S/ EXPLOSIVO                                       </t>
  </si>
  <si>
    <t>24.02.02.99</t>
  </si>
  <si>
    <t xml:space="preserve">ESCAVACAO MECANICA P/ OBRAS S/EXPLOSIVO                                        </t>
  </si>
  <si>
    <t>24.02.03.99</t>
  </si>
  <si>
    <t xml:space="preserve">ESCAVACAO MECANICA P/ OBRAS C/EXPLOSIVO                                        </t>
  </si>
  <si>
    <t>24.02.04.99</t>
  </si>
  <si>
    <t xml:space="preserve">CORTA-RIO ESCAVACAO SEM EXPLOSIVO                                              </t>
  </si>
  <si>
    <t>24.02.05.99</t>
  </si>
  <si>
    <t xml:space="preserve">CORTA-RIO ESCAVACAO COM EXPLOSIVO                                              </t>
  </si>
  <si>
    <t>24.02.08.99</t>
  </si>
  <si>
    <t xml:space="preserve">ESCAV.FUND.BUEIRO OU DRENO S/EXPL.ATE 2M                                       </t>
  </si>
  <si>
    <t>24.02.09.99</t>
  </si>
  <si>
    <t xml:space="preserve">ACRESC.P/ESCAV.1,5M PROFUNDIDADE,ALEM 2M                                       </t>
  </si>
  <si>
    <t>24.02.10.99</t>
  </si>
  <si>
    <t xml:space="preserve">ESCAV.FUND.BUEIRO OU DRENO C/EXPL.ATE 2M                                       </t>
  </si>
  <si>
    <t>24.02.11.99</t>
  </si>
  <si>
    <t xml:space="preserve">ACRESC.ESC.ENS.EXPL.C/1,5M PROF.ALEM 2M                                        </t>
  </si>
  <si>
    <t>24.02.12.99</t>
  </si>
  <si>
    <t xml:space="preserve">ESCAV.FUND.DENTRO ENSEC.SEM EXPL. ATE 3M                                       </t>
  </si>
  <si>
    <t>24.02.13.99</t>
  </si>
  <si>
    <t xml:space="preserve">ACR.P/ESCAV.ENSEC.P/CADA 1M  PROF.ALEM3M                                       </t>
  </si>
  <si>
    <t>24.02.14.99</t>
  </si>
  <si>
    <t xml:space="preserve">ESCAV.FUND.DENTRO ENSEC.C/EXPL.ATE 3M                                          </t>
  </si>
  <si>
    <t>24.02.15.99</t>
  </si>
  <si>
    <t xml:space="preserve">ACRESC.P/ESC.ENSEC.C/EXPL.C/1,5M ALEM 3M                                       </t>
  </si>
  <si>
    <t>24.03.01.99</t>
  </si>
  <si>
    <t xml:space="preserve">PAREDE ENSECADEIRA COM PRANCHA-ESP.0,05M                                       </t>
  </si>
  <si>
    <t>24.03.02.99</t>
  </si>
  <si>
    <t xml:space="preserve">PAREDE ENSECADEIRA C/PRANCHA-ESP.0,075M                                        </t>
  </si>
  <si>
    <t>24.03.03.99</t>
  </si>
  <si>
    <t xml:space="preserve">PAREDE ENSECADEIRA COM PERFIL METALICO                                         </t>
  </si>
  <si>
    <t>24.03.04.99</t>
  </si>
  <si>
    <t xml:space="preserve">ARGILA ENCH.ENSECADEIRA,INCL.APILOAMENTO                                       </t>
  </si>
  <si>
    <t>24.03.05.99</t>
  </si>
  <si>
    <t xml:space="preserve">ESGOTAMENTO CONTINUO AGUA                                                      </t>
  </si>
  <si>
    <t>24.03.06.99</t>
  </si>
  <si>
    <t xml:space="preserve">ESCORAMENTO DE VALAS/CAVAS P/FUND.CONT.                                        </t>
  </si>
  <si>
    <t>24.03.07.99</t>
  </si>
  <si>
    <t xml:space="preserve">ESCORAMENTO DE VALAS/CAVAS P/FUND.DESC.                                        </t>
  </si>
  <si>
    <t>24.03.08.99</t>
  </si>
  <si>
    <t xml:space="preserve">ESCORAMENTO PARA FORMAS                                                        </t>
  </si>
  <si>
    <t>24.04.01.99</t>
  </si>
  <si>
    <t xml:space="preserve">CIMB.DE PASSAGEM SECUND. E GALERIA RET.                                        </t>
  </si>
  <si>
    <t>24.04.02.99</t>
  </si>
  <si>
    <t xml:space="preserve">CIMBRAMENTO DE GALERIA EM ABOBODA                                              </t>
  </si>
  <si>
    <t>24.04.03.99</t>
  </si>
  <si>
    <t xml:space="preserve">ANDAIME DE MADEIRA                                                             </t>
  </si>
  <si>
    <t>24.04.04.99</t>
  </si>
  <si>
    <t xml:space="preserve">ANDAIME TUBULAR                                                                </t>
  </si>
  <si>
    <t>24.05.01.99</t>
  </si>
  <si>
    <t xml:space="preserve">FORMA PLANA PARA CONCRETO COMUM                                                </t>
  </si>
  <si>
    <t>24.05.02.99</t>
  </si>
  <si>
    <t xml:space="preserve">FORMA PLANA PARA CONCRETO APARENTE                                             </t>
  </si>
  <si>
    <t>24.06.01.99</t>
  </si>
  <si>
    <t xml:space="preserve">BARRA DE ACO CA-25                                                             </t>
  </si>
  <si>
    <t>24.06.02.99</t>
  </si>
  <si>
    <t xml:space="preserve">BARRA DE ACO CA-50                                                             </t>
  </si>
  <si>
    <t>24.06.03.99</t>
  </si>
  <si>
    <t xml:space="preserve">BARRA DE ACO CA-60                                                             </t>
  </si>
  <si>
    <t>24.06.04.99</t>
  </si>
  <si>
    <t xml:space="preserve">TELA METALICA                                                                  </t>
  </si>
  <si>
    <t>24.07.01.99</t>
  </si>
  <si>
    <t xml:space="preserve">CONCRETO FCK 10 MPA                                                            </t>
  </si>
  <si>
    <t>24.07.02.99</t>
  </si>
  <si>
    <t xml:space="preserve">CONCRETO FCK 15 MPA                                                            </t>
  </si>
  <si>
    <t>24.07.03.99</t>
  </si>
  <si>
    <t xml:space="preserve">CONCRETO FCK 18 MPA                                                            </t>
  </si>
  <si>
    <t>24.07.04.99</t>
  </si>
  <si>
    <t xml:space="preserve">CONCRETO FCK 20 MPA                                                            </t>
  </si>
  <si>
    <t>24.07.05.99</t>
  </si>
  <si>
    <t xml:space="preserve">CONCRETO FCK 25 MPA                                                            </t>
  </si>
  <si>
    <t>24.07.07.99</t>
  </si>
  <si>
    <t xml:space="preserve">CONCRETO FCK 30 MPA                                                            </t>
  </si>
  <si>
    <t>24.07.08.99</t>
  </si>
  <si>
    <t xml:space="preserve">CONCRETO CICLOPICO                                                             </t>
  </si>
  <si>
    <t>24.07.09.99</t>
  </si>
  <si>
    <t xml:space="preserve">BOMBEAMENTO P/ CONCRETO QUALQUER RESIST.                                       </t>
  </si>
  <si>
    <t>24.07.12.99</t>
  </si>
  <si>
    <t xml:space="preserve">CONCRETO FCK 35 MPA                                                            </t>
  </si>
  <si>
    <t>24.07.13.99</t>
  </si>
  <si>
    <t xml:space="preserve">CONCRETO FCK 40 MPA                                                            </t>
  </si>
  <si>
    <t>24.07.14.99</t>
  </si>
  <si>
    <t xml:space="preserve">CONCRETO FCK 45 MPA                                                            </t>
  </si>
  <si>
    <t>24.07.15.99</t>
  </si>
  <si>
    <t xml:space="preserve"> CONCRETO FCK 50 MPA                                                           </t>
  </si>
  <si>
    <t>24.08.01.99</t>
  </si>
  <si>
    <t xml:space="preserve">JUNTA ELASTICA EM PVC TIPO O-12                                                </t>
  </si>
  <si>
    <t>24.08.02.99</t>
  </si>
  <si>
    <t xml:space="preserve">JUNTA ELASTICA EM PVC TIPO O-22                                                </t>
  </si>
  <si>
    <t>24.09.01.99</t>
  </si>
  <si>
    <t xml:space="preserve">ENROCAMENTO PEDRA ARRUMADA                                                     </t>
  </si>
  <si>
    <t>24.09.02.99</t>
  </si>
  <si>
    <t xml:space="preserve">ENROCAMENTO PEDRA ARRUMADA E REJUNTADA                                         </t>
  </si>
  <si>
    <t>24.09.03.99</t>
  </si>
  <si>
    <t xml:space="preserve">ENROCAMENTO PEDRA JOGADA                                                       </t>
  </si>
  <si>
    <t>24.09.04.01.99</t>
  </si>
  <si>
    <t xml:space="preserve">GABIAO TIPO CAIXA, ZINCO-ALUMINIO, NBR 8964, ALTURA DE 50CM-REVESTIDO DE PVC   </t>
  </si>
  <si>
    <t>24.09.04.02.99</t>
  </si>
  <si>
    <t xml:space="preserve">GABIAO TIPO CAIXA, ZINCO-ALUMINIO, NBR 8964, REVESTIDO DE PVC, ALTURA DE 1,00M </t>
  </si>
  <si>
    <t>24.09.04.03.99</t>
  </si>
  <si>
    <t xml:space="preserve">GABIAO TIPO CAIXA, ZINCO ALUMINIO, NBR 8964, ALTURA DE 1,00M                   </t>
  </si>
  <si>
    <t>24.09.04.99</t>
  </si>
  <si>
    <t xml:space="preserve">GABIAO TIPO CAIXA, ZINCO-ALUMINIO, NBR 8964, LARGURA 50CM                      </t>
  </si>
  <si>
    <t>24.09.05.01.99</t>
  </si>
  <si>
    <t xml:space="preserve">GABIAO TIPO COLCHAO, ZINCO ALUMINIO, NBR 8964, ESPES.17CM                      </t>
  </si>
  <si>
    <t>24.09.06.01.99</t>
  </si>
  <si>
    <t xml:space="preserve">GABIAO TIPO COLCHAO, ZINCO-ALUMINIO, NBR 8964, ESPESSURA 23CM                  </t>
  </si>
  <si>
    <t>24.09.07.01.99</t>
  </si>
  <si>
    <t xml:space="preserve">GABIAO TIPO COLCHAO, ZINCO-ALUMINIO, NBR 8964, ESPES.30CM                      </t>
  </si>
  <si>
    <t>24.09.08.01.99</t>
  </si>
  <si>
    <t xml:space="preserve">GABIAO TIPO COLCHAO, ZINCO ALUMINIO, NBR 8964, ESPES.17CM-TELA PVC             </t>
  </si>
  <si>
    <t>24.09.09.01.99</t>
  </si>
  <si>
    <t xml:space="preserve">GABIAO TIPO COLCHAO, ZINCO-ALUMINIO, NBR 8964, ESPESSURA 23CM - TELA PVC       </t>
  </si>
  <si>
    <t>24.09.10.01.99</t>
  </si>
  <si>
    <t xml:space="preserve">GABIAO TIPO COLCHAO, ZINCO-ALUMINIO, NBR 8964, ESPESSURA 39CM - TELA PVC       </t>
  </si>
  <si>
    <t>24.09.11.99</t>
  </si>
  <si>
    <t xml:space="preserve">GABIAO TIPO SACO, ZINCO-ALUMINIO, NBR 8964                                     </t>
  </si>
  <si>
    <t>24.09.12.99</t>
  </si>
  <si>
    <t xml:space="preserve">GABIAO TIPO SACO, ZINCO ALUMINIO, NBR 8964, TELA PVC                           </t>
  </si>
  <si>
    <t>24.09.13.99</t>
  </si>
  <si>
    <t xml:space="preserve">CAMADA FILTRANTE PEDRA BRITADA                                                 </t>
  </si>
  <si>
    <t>24.10.02.99</t>
  </si>
  <si>
    <t xml:space="preserve">CALCAMENTO CONCRETO FCK 15 MPA                                                 </t>
  </si>
  <si>
    <t>24.10.03.99</t>
  </si>
  <si>
    <t xml:space="preserve">CALCAMENTO CONCRETO FCK 10 MPA                                                 </t>
  </si>
  <si>
    <t>24.11.01.99</t>
  </si>
  <si>
    <t xml:space="preserve">ALVENARIA TIJOLO                                                               </t>
  </si>
  <si>
    <t>24.11.02.99</t>
  </si>
  <si>
    <t xml:space="preserve">ALVENARIA DE PEDRA SECA                                                        </t>
  </si>
  <si>
    <t>24.11.04.99</t>
  </si>
  <si>
    <t xml:space="preserve">ALVENARIA DE PEDRA ARGAMASSADA                                                 </t>
  </si>
  <si>
    <t>24.11.05.99</t>
  </si>
  <si>
    <t xml:space="preserve">ALVENARIA DE BLOCO DE CONCRETO                                                 </t>
  </si>
  <si>
    <t>24.11.07.99</t>
  </si>
  <si>
    <t xml:space="preserve">ARGAM.DE CIMENTO E AREIA TRACO 1:3 E=2CM                                       </t>
  </si>
  <si>
    <t>24.12.01.01.99</t>
  </si>
  <si>
    <t xml:space="preserve">ENCHIMENTO DE VALA COM PEDRA BRITADA 1E2                                       </t>
  </si>
  <si>
    <t>24.12.01.02.99</t>
  </si>
  <si>
    <t xml:space="preserve">ENCHIMENTO DE VALA COM PEDRA BRITADA 3E4                                       </t>
  </si>
  <si>
    <t>24.12.01.03.99</t>
  </si>
  <si>
    <t xml:space="preserve">ENCHIMENTO DE VALA COM BICA CORRIDA                                            </t>
  </si>
  <si>
    <t>24.12.02.99</t>
  </si>
  <si>
    <t xml:space="preserve">ENCHIMENTO DE VALA COM AREIA                                                   </t>
  </si>
  <si>
    <t>24.12.03.99</t>
  </si>
  <si>
    <t xml:space="preserve">ENCHIMENTO DE VALA COM PEDRA MARROADA                                          </t>
  </si>
  <si>
    <t>24.12.05.99</t>
  </si>
  <si>
    <t xml:space="preserve">ENCHIMENTO BASE TUBO COM PEDRA BRITADA                                         </t>
  </si>
  <si>
    <t>24.12.08.99</t>
  </si>
  <si>
    <t xml:space="preserve">COMPACTACAO MANUAL C/REATERRO SOLO LOCAL                                       </t>
  </si>
  <si>
    <t>24.12.09.99</t>
  </si>
  <si>
    <t xml:space="preserve">COMPACTACAO MANUAL PARA BASES DE CAIXAS E VALAS                                </t>
  </si>
  <si>
    <t>24.13.01.99</t>
  </si>
  <si>
    <t xml:space="preserve">VALETA SECAO TRANSV.ATE 0,50M2 1 CAT.                                          </t>
  </si>
  <si>
    <t>24.13.02.99</t>
  </si>
  <si>
    <t xml:space="preserve">VALETA SECAO TRANSV.ATE 0,50M2 2 CAT.                                          </t>
  </si>
  <si>
    <t>24.13.03.99</t>
  </si>
  <si>
    <t xml:space="preserve">VALETA SECAO TRANSV.ATE 0,50M2 3 CAT.                                          </t>
  </si>
  <si>
    <t>24.13.04.99</t>
  </si>
  <si>
    <t xml:space="preserve">VALETA SECAO TRANSV.MAIOR 0,50M2 1 CAT.                                        </t>
  </si>
  <si>
    <t>24.13.05.99</t>
  </si>
  <si>
    <t xml:space="preserve">VALETA SECAO TRANSV.MAIOR 0,50M2 2 CAT.                                        </t>
  </si>
  <si>
    <t>24.13.06.99</t>
  </si>
  <si>
    <t xml:space="preserve">VALETA SECAO TRANSV.MAIOR 0,50M2 3 CAT - COM EXPLOSIVOS                        </t>
  </si>
  <si>
    <t>24.13.07.99</t>
  </si>
  <si>
    <t xml:space="preserve">VALETA SECAO TRANSV.MAIOR 0.50M2 - SEM EXPLOSIVO                               </t>
  </si>
  <si>
    <t>24.14.01.01.99</t>
  </si>
  <si>
    <t xml:space="preserve">MANTA GEOTEXTIL NAO TECIDA RESISTENCIA LONGITUDINAL 07 KN/M                    </t>
  </si>
  <si>
    <t>24.14.01.02.99</t>
  </si>
  <si>
    <t xml:space="preserve">MANTA GEOTEXTIL NAO TECIDA RESISTENCIA LONGITUDINAL 08 KN/M                    </t>
  </si>
  <si>
    <t>24.14.01.03.99</t>
  </si>
  <si>
    <t xml:space="preserve">MANTA GEOTEXTIL NAO TECIDA RESISTENCIA LONGITUDINAL 09 KN/M                    </t>
  </si>
  <si>
    <t>24.14.01.04.99</t>
  </si>
  <si>
    <t xml:space="preserve">MANTA GEOTEXTIL NAO TECIDA RESISTENCIA LONGITUDINAL 10 KN/M                    </t>
  </si>
  <si>
    <t>24.14.01.05.99</t>
  </si>
  <si>
    <t xml:space="preserve">MANTA GEOTEXTIL NAO TECIDA RESISTENCIA LONGITUDINAL 14 KN/M                    </t>
  </si>
  <si>
    <t>24.14.01.06.99</t>
  </si>
  <si>
    <t xml:space="preserve">MANTA GEOTEXTIL NAO TECIDA RESISTENCIA LONGITUDINAL 16 KN/M                    </t>
  </si>
  <si>
    <t>24.14.01.07.99</t>
  </si>
  <si>
    <t xml:space="preserve">MANTA GEOTEXTIL NAO TECIDA RESISTENCIA LONGITUDINAL 21 KN/M                    </t>
  </si>
  <si>
    <t>24.14.01.08.99</t>
  </si>
  <si>
    <t xml:space="preserve">MANTA GEOTEXTIL NAO TECIDA RESISTENCIA LONGITUDINAL 26 KN/M                    </t>
  </si>
  <si>
    <t>24.14.01.09.99</t>
  </si>
  <si>
    <t xml:space="preserve">MANTA GEOTEXTIL NAO TECIDA RESISTENCIA LONGITUDINAL 31 KN/M                    </t>
  </si>
  <si>
    <t>24.14.01.10.99</t>
  </si>
  <si>
    <t xml:space="preserve">MANTA GEOTEXTIL TECIDA RESIST. LONGIT. 24 KN/M                                 </t>
  </si>
  <si>
    <t>24.14.01.11.99</t>
  </si>
  <si>
    <t xml:space="preserve">MANTA GEOTEXTIL TECIDA RESISTENCIA LOGINTUDINAL 48 KN/M                        </t>
  </si>
  <si>
    <t>24.14.02.99</t>
  </si>
  <si>
    <t xml:space="preserve">MANTA GEOTEXTIL TECIDA                                                         </t>
  </si>
  <si>
    <t>24.15.01.99</t>
  </si>
  <si>
    <t xml:space="preserve">TUBO DRENO CONCRETO 15CM                                                       </t>
  </si>
  <si>
    <t>24.15.02.99</t>
  </si>
  <si>
    <t xml:space="preserve">TUBO DRENO CONCRETO 20CM                                                       </t>
  </si>
  <si>
    <t>24.15.03.99</t>
  </si>
  <si>
    <t xml:space="preserve">TUBO DRENO BARRO 15CM                                                          </t>
  </si>
  <si>
    <t>24.15.04.99</t>
  </si>
  <si>
    <t xml:space="preserve">TUBO DRENO BARRO 20CM                                                          </t>
  </si>
  <si>
    <t>24.15.05.99</t>
  </si>
  <si>
    <t xml:space="preserve">TUBO DE PVC PERFURADO OU NAO D=0,05M                                           </t>
  </si>
  <si>
    <t>24.15.06.99</t>
  </si>
  <si>
    <t xml:space="preserve">TUBO DE PVC PERFURADO OU NAO D=0,075M                                          </t>
  </si>
  <si>
    <t>24.15.07.99</t>
  </si>
  <si>
    <t xml:space="preserve">TUBO DE PVC PERFURADO OU NAO D=0,10M                                           </t>
  </si>
  <si>
    <t>24.15.08.99</t>
  </si>
  <si>
    <t xml:space="preserve">TUBO DE PVC PERFURADO OU NAO D=0,15M                                           </t>
  </si>
  <si>
    <t>24.15.09.01.99</t>
  </si>
  <si>
    <t xml:space="preserve">DRENO LONGITUDINAL PROFUNDO PARA CORTE EM ROCHA DPR-PP-DE-H07/123              </t>
  </si>
  <si>
    <t>24.15.09.02.99</t>
  </si>
  <si>
    <t xml:space="preserve">DRENO TRANSVERSAL RASO PARA CORTE EM ROCHA TIPO DRR, PP-DE-H07/123.            </t>
  </si>
  <si>
    <t>24.15.09.03.99</t>
  </si>
  <si>
    <t xml:space="preserve">DRENO LONGITUDINAL RASO DLR-2, PP-DE-H07/125.                                  </t>
  </si>
  <si>
    <t>24.15.09.04.99</t>
  </si>
  <si>
    <t xml:space="preserve">DRENOS LONGITUDINAIS PROFUNDOS PARA SOLOS ARENOSOS                             </t>
  </si>
  <si>
    <t>24.15.09.05.99</t>
  </si>
  <si>
    <t xml:space="preserve">DRENOS LONGITUDINAIS PROFUNDOS EM SOLOS SILTOSOS E/OU ARGILOSOS                </t>
  </si>
  <si>
    <t>24.15.09.99</t>
  </si>
  <si>
    <t xml:space="preserve">DRENO HORIZONTAL PROFUNDO                                                      </t>
  </si>
  <si>
    <t>24.15.11.99</t>
  </si>
  <si>
    <t xml:space="preserve">TUBO DRENO DE POLIET.DE ALTA DENS.0,10M                                        </t>
  </si>
  <si>
    <t>24.15.12.99</t>
  </si>
  <si>
    <t xml:space="preserve">TUBO DRENO DE POLIET.DE ALTA DENS.0,15M                                        </t>
  </si>
  <si>
    <t>24.15.13.99</t>
  </si>
  <si>
    <t xml:space="preserve">TUBO DRENO DE POLIET.DE ALTA DENS.0,20M                                        </t>
  </si>
  <si>
    <t>24.15.14.99</t>
  </si>
  <si>
    <t xml:space="preserve">DUTO CORRUG. PEAD 0,05M                                                        </t>
  </si>
  <si>
    <t>24.15.15.99</t>
  </si>
  <si>
    <t xml:space="preserve">DUTO CORRUG.PEAD 0,075M                                                        </t>
  </si>
  <si>
    <t>24.15.16.99</t>
  </si>
  <si>
    <t xml:space="preserve">DUTO CORRUG.PEAD 0,10M                                                         </t>
  </si>
  <si>
    <t>24.15.17.99</t>
  </si>
  <si>
    <t xml:space="preserve">DUTO CORRUG.PEAD 0,15M                                                         </t>
  </si>
  <si>
    <t>24.16.01.99</t>
  </si>
  <si>
    <t xml:space="preserve">TUBO DE CONCRETO D=0,40M CLASSE PA-1                                           </t>
  </si>
  <si>
    <t>24.16.02.99</t>
  </si>
  <si>
    <t xml:space="preserve">TUBO DE CONCRETO D=0,40M CLASSE PA-2                                           </t>
  </si>
  <si>
    <t>24.16.03.99</t>
  </si>
  <si>
    <t xml:space="preserve">TUBO DE CONCRETO D=0,50M CLASSE PA-1                                           </t>
  </si>
  <si>
    <t>24.16.04.99</t>
  </si>
  <si>
    <t xml:space="preserve">TUBO DE CONCRETO D=0,50M CLASSE PA-2                                           </t>
  </si>
  <si>
    <t>24.16.05.99</t>
  </si>
  <si>
    <t xml:space="preserve">TUBO DE CONCRETO D=0,50M CLASSE PA-3                                           </t>
  </si>
  <si>
    <t>24.16.06.99</t>
  </si>
  <si>
    <t xml:space="preserve">TUBO DE CONCRETO D=0,50M CLASSE PA-4                                           </t>
  </si>
  <si>
    <t>24.16.07.99</t>
  </si>
  <si>
    <t xml:space="preserve">TUBO DE CONCRETO D=0,60M CLASSE PA-1                                           </t>
  </si>
  <si>
    <t>24.16.08.99</t>
  </si>
  <si>
    <t xml:space="preserve">TUBO DE CONCRETO D=0,60M CLASSE PA-2                                           </t>
  </si>
  <si>
    <t>24.16.09.99</t>
  </si>
  <si>
    <t xml:space="preserve">TUBO DE CONCRETO D=0,60M CLASSE PA-3                                           </t>
  </si>
  <si>
    <t>24.16.10.99</t>
  </si>
  <si>
    <t xml:space="preserve">TUBO DE CONCRETO D=0,60M CLASSE PA-4                                           </t>
  </si>
  <si>
    <t>24.16.11.99</t>
  </si>
  <si>
    <t xml:space="preserve">TUBO DE CONCRETO D=0,80M CLASSE PA-1                                           </t>
  </si>
  <si>
    <t>24.16.12.99</t>
  </si>
  <si>
    <t xml:space="preserve">TUBO DE CONCRETO D=0,80M CLASSE PA-2                                           </t>
  </si>
  <si>
    <t>24.16.13.99</t>
  </si>
  <si>
    <t xml:space="preserve">TUBO DE CONCRETO D=0,80M CLASSE PA-3                                           </t>
  </si>
  <si>
    <t>24.16.14.99</t>
  </si>
  <si>
    <t xml:space="preserve">TUBO DE CONCRETO D=0,80M CLASSE PA-4                                           </t>
  </si>
  <si>
    <t>24.16.15.99</t>
  </si>
  <si>
    <t xml:space="preserve">TUBO DE CONCRETO D=1,00M CLASSE PA-1                                           </t>
  </si>
  <si>
    <t>24.16.16.99</t>
  </si>
  <si>
    <t xml:space="preserve">TUBO DE CONCRETO D=1,00M CLASSE PA-2                                           </t>
  </si>
  <si>
    <t>24.16.17.99</t>
  </si>
  <si>
    <t xml:space="preserve">TUBO DE CONCRETO D=1,00M CLASSE PA-3                                           </t>
  </si>
  <si>
    <t>24.16.18.99</t>
  </si>
  <si>
    <t xml:space="preserve">TUBO DE CONCRETO D=1,00M CLASSE PA-4                                           </t>
  </si>
  <si>
    <t>24.16.19.99</t>
  </si>
  <si>
    <t xml:space="preserve">TUBO DE CONCRETO D=1,20M CLASSE PA-1                                           </t>
  </si>
  <si>
    <t>24.16.20.99</t>
  </si>
  <si>
    <t xml:space="preserve">TUBO DE CONCRETO D=1,20M CLASSE PA-2                                           </t>
  </si>
  <si>
    <t>24.16.21.99</t>
  </si>
  <si>
    <t xml:space="preserve">TUBO DE CONCRETO D=1,20M CLASSE PA-3                                           </t>
  </si>
  <si>
    <t>24.16.22.99</t>
  </si>
  <si>
    <t xml:space="preserve">TUBO DE CONCRETO D=1,20M CLASSE PA-4                                           </t>
  </si>
  <si>
    <t>24.16.23.99</t>
  </si>
  <si>
    <t xml:space="preserve">TUBO DE CONCRETO D=1,50M CLASSE PA-1                                           </t>
  </si>
  <si>
    <t>24.16.24.99</t>
  </si>
  <si>
    <t xml:space="preserve">TUBO DE CONCRETO D=1,50M CLASSE PA-2                                           </t>
  </si>
  <si>
    <t>24.16.25.99</t>
  </si>
  <si>
    <t xml:space="preserve">TUBO DE CONCRETO D=1,50M CLASSE PA-3                                           </t>
  </si>
  <si>
    <t>24.16.26.99</t>
  </si>
  <si>
    <t xml:space="preserve">TUBO DE CONCRETO D=1,50M CLASSE PA-4                                           </t>
  </si>
  <si>
    <t>24.16.27.99</t>
  </si>
  <si>
    <t xml:space="preserve">TUBO DE CONCRETO SIMPLES D=0,40M                                               </t>
  </si>
  <si>
    <t>24.16.28.99</t>
  </si>
  <si>
    <t xml:space="preserve">TUBO DE CONCRETO SIMPLES D=0,60M                                               </t>
  </si>
  <si>
    <t>24.18.01.99</t>
  </si>
  <si>
    <t xml:space="preserve">CANALETA CONCRETO 40CM                                                         </t>
  </si>
  <si>
    <t>24.18.02.99</t>
  </si>
  <si>
    <t xml:space="preserve">CANALETA CONCRETO 60CM                                                         </t>
  </si>
  <si>
    <t>24.18.03.99</t>
  </si>
  <si>
    <t xml:space="preserve">CANALETA CONCRETO 80CM                                                         </t>
  </si>
  <si>
    <t>24.19.03.01.99</t>
  </si>
  <si>
    <t xml:space="preserve">GUIA PRE-FABRICADA CONCRETO FCK 20 MPA                                         </t>
  </si>
  <si>
    <t>24.19.04.01.99</t>
  </si>
  <si>
    <t xml:space="preserve">SARJETA DE CONCRETO FCK 20 MPA                                                 </t>
  </si>
  <si>
    <t>24.19.05.01.99</t>
  </si>
  <si>
    <t xml:space="preserve">GUIA DE CONCRETO FCK 20 MPA                                                    </t>
  </si>
  <si>
    <t>24.19.06.99</t>
  </si>
  <si>
    <t xml:space="preserve">TELAR E TAMPAO DE FERRO FUNDIDO                                                </t>
  </si>
  <si>
    <t>24.19.07.01.99</t>
  </si>
  <si>
    <t xml:space="preserve">GRELHA DE CONCRETO DE 10X44X120CM - FCK 20 MPA                                 </t>
  </si>
  <si>
    <t>24.19.08.99</t>
  </si>
  <si>
    <t xml:space="preserve">GRELHA FERRO FUNDIDO BOCA LOB GRS-135                                          </t>
  </si>
  <si>
    <t>24.20.01.99</t>
  </si>
  <si>
    <t xml:space="preserve">TUBO ACO CORR.GALV.MET.NAO DESTRUTIVO                                          </t>
  </si>
  <si>
    <t>24.20.02.99</t>
  </si>
  <si>
    <t xml:space="preserve">TUBO ACO CORR.EPOXI MET.NAO DESTRUTIVO                                         </t>
  </si>
  <si>
    <t>24.20.03.99</t>
  </si>
  <si>
    <t xml:space="preserve">TUBO ACO CORR.GALV.MET.DESTRUTIVO                                              </t>
  </si>
  <si>
    <t>24.20.04.99</t>
  </si>
  <si>
    <t xml:space="preserve">TUBO ACO CORRUGADO EPOXI MET. DESTRUTIVO                                       </t>
  </si>
  <si>
    <t>24.21.01.99</t>
  </si>
  <si>
    <t xml:space="preserve">BROCA DE CONCRETO ARMADO D=20,00CM                                             </t>
  </si>
  <si>
    <t>24.21.02.99</t>
  </si>
  <si>
    <t xml:space="preserve">BROCA DE CONCRETO D=25,00CM                                                    </t>
  </si>
  <si>
    <t>24.21.03.99</t>
  </si>
  <si>
    <t xml:space="preserve">BROCA DE CONCRETO D=15,00CM                                                    </t>
  </si>
  <si>
    <t>24.22.01.99</t>
  </si>
  <si>
    <t xml:space="preserve">GEOFORMA TEXTIL TENSORIZADA TIPO COLCHAO - ESPESSURA DE 15 CM                  </t>
  </si>
  <si>
    <t>24.22.02.99</t>
  </si>
  <si>
    <t xml:space="preserve">GEOFORMA TEXTIL COM DISPOSITIVO AUTO-DRENANTE "UNIFLUXO"                       </t>
  </si>
  <si>
    <t>24.23.01.99</t>
  </si>
  <si>
    <t xml:space="preserve">GEOCOMPOSTO DRENANTE (GEOMANTA+GEOTEXTIL 1 LADO PERM.) TIPO 1L - 12 MM         </t>
  </si>
  <si>
    <t>24.23.02.99</t>
  </si>
  <si>
    <t xml:space="preserve">GEOCOMPOSTO DRENANTE (GEOMANTA+GEOTEXTIL 1 LADO PERM.) TIPO 1S - 18 MM         </t>
  </si>
  <si>
    <t>24.23.03.99</t>
  </si>
  <si>
    <t xml:space="preserve">GEOCOMPOSTO DRENANTE (GEOMANTA+GEOTEXTIL 2 LADOS PERM.TIPO 2L - 10 MM          </t>
  </si>
  <si>
    <t>24.23.04.99</t>
  </si>
  <si>
    <t xml:space="preserve">GEOCOMPOSTO DRENANTE (GEOMANTA+GEOTEXTIL 2 LADOS PERM.)TIPO 2S - 16 MM         </t>
  </si>
  <si>
    <t>24.23.05.99</t>
  </si>
  <si>
    <t xml:space="preserve">GEOCOMP. DRENANTE (GEOMANTA+GEOTEXTIL 1 LADO PER./1 LADOIMP.) TIPO 2L FP-10MM  </t>
  </si>
  <si>
    <t>24.23.06.99</t>
  </si>
  <si>
    <t xml:space="preserve">GEOCOMP. TRINCHEIRA DRENANTE (GEOMANTA+GEOTEXTIL 2 LADOS PERM.) H=90CM / 10MM  </t>
  </si>
  <si>
    <t>24.23.07.99</t>
  </si>
  <si>
    <t xml:space="preserve">GEOCOMP. TRINCHEIRA DRENANTE (GEOMANTA+GEOTEXTIL 2 LADOSPERM.) H=60CM / 10MM   </t>
  </si>
  <si>
    <t>24.23.08.99</t>
  </si>
  <si>
    <t xml:space="preserve">GEOCOMP. TRINCHEIRA DRENANTE (GEOMANTA+GEOTEXTIL 2 LADOS PERM.) H=30CM / 10MM  </t>
  </si>
  <si>
    <t>24.23.09.99</t>
  </si>
  <si>
    <t xml:space="preserve">GEOCOMPOSTO DRENANTE VERTICAL (GEOMANTA + GEOTEXTIL 2 LADOSPERM.)              </t>
  </si>
  <si>
    <t>25.01.01.99</t>
  </si>
  <si>
    <t>25.01.02.99</t>
  </si>
  <si>
    <t xml:space="preserve">ATERRO SOLO COM 3% DE CIMENTO EM USINA                                         </t>
  </si>
  <si>
    <t>25.01.03.05.99</t>
  </si>
  <si>
    <t xml:space="preserve">ATERRO SOLO COM 6% DE CIMENTO C/PULVE.                                         </t>
  </si>
  <si>
    <t>25.01.03.99</t>
  </si>
  <si>
    <t xml:space="preserve">ATERRO SOLO COM 3% DE CIMENTO C/PULVE.                                         </t>
  </si>
  <si>
    <t>25.02.01.99</t>
  </si>
  <si>
    <t xml:space="preserve">ESCAVACAO MANUAL PARA OBRAS S/EXPLOSIVO                                        </t>
  </si>
  <si>
    <t>25.02.02.99</t>
  </si>
  <si>
    <t>25.02.03.99</t>
  </si>
  <si>
    <t>25.02.04.99</t>
  </si>
  <si>
    <t>25.02.05.99</t>
  </si>
  <si>
    <t>25.02.06.99</t>
  </si>
  <si>
    <t>25.02.07.99</t>
  </si>
  <si>
    <t>25.02.08.99</t>
  </si>
  <si>
    <t>25.02.09.99</t>
  </si>
  <si>
    <t>25.02.10.99</t>
  </si>
  <si>
    <t xml:space="preserve">ESCAV.FUND.DENTRO ENSEC. SEM EXPL.ATE 3M                                       </t>
  </si>
  <si>
    <t>25.02.11.99</t>
  </si>
  <si>
    <t xml:space="preserve">ACR.P/ESCAV.ENSEC.P/CADA1,0M PROF.ALEM3M                                       </t>
  </si>
  <si>
    <t>25.02.12.99</t>
  </si>
  <si>
    <t xml:space="preserve">ESCAV.FUND.DENTRO ENSEC.C/EXPL.ATE  3M                                         </t>
  </si>
  <si>
    <t>25.02.13.99</t>
  </si>
  <si>
    <t>25.03.01.99</t>
  </si>
  <si>
    <t>25.03.02.99</t>
  </si>
  <si>
    <t>25.03.03.99</t>
  </si>
  <si>
    <t>25.03.04.01.99</t>
  </si>
  <si>
    <t xml:space="preserve">ENSECADEIRA COM SACOS DE AREIA                                                 </t>
  </si>
  <si>
    <t>25.03.04.03.99</t>
  </si>
  <si>
    <t xml:space="preserve">SOLO CIMENTO ENSACADO, COM TEOR DE CIMENTO A 4%                                </t>
  </si>
  <si>
    <t>25.03.04.04.99</t>
  </si>
  <si>
    <t xml:space="preserve">SOLO CIMENTO ENSACADO, COM TEOR DE CIMENTO A 6%                                </t>
  </si>
  <si>
    <t>25.03.04.99</t>
  </si>
  <si>
    <t>25.03.05.99</t>
  </si>
  <si>
    <t>25.03.06.99</t>
  </si>
  <si>
    <t>25.03.07.99</t>
  </si>
  <si>
    <t>25.03.08.99</t>
  </si>
  <si>
    <t>25.04.01.99</t>
  </si>
  <si>
    <t xml:space="preserve">ESTACA CONCRETO PRE-MOLDADO - 20/25T                                           </t>
  </si>
  <si>
    <t>25.04.02.99</t>
  </si>
  <si>
    <t xml:space="preserve">ESTACA CONCRETO PRE-MOLDADO - 30/35T                                           </t>
  </si>
  <si>
    <t>25.04.03.99</t>
  </si>
  <si>
    <t xml:space="preserve">ESTACA CONCRETO PRE-MOLDADO - 40/45T                                           </t>
  </si>
  <si>
    <t>25.04.04.99</t>
  </si>
  <si>
    <t xml:space="preserve">ESTACA CONCRETO PRE-MOLDADO - 50/60T                                           </t>
  </si>
  <si>
    <t>25.04.05.99</t>
  </si>
  <si>
    <t xml:space="preserve">ESTACA CONCRETO PRE-MOLDADO - 70/80T                                           </t>
  </si>
  <si>
    <t>25.04.06.99</t>
  </si>
  <si>
    <t xml:space="preserve">ESTACA METALICA, FORNEC. E CRAVACAO                                            </t>
  </si>
  <si>
    <t>25.04.07.99</t>
  </si>
  <si>
    <t xml:space="preserve">ESTACA DE MADEIRA D=20CM - 8 TON                                               </t>
  </si>
  <si>
    <t>25.04.08.99</t>
  </si>
  <si>
    <t xml:space="preserve">ESTACA DE MADEIRA D=25CM - 15TON                                               </t>
  </si>
  <si>
    <t>25.04.09.99</t>
  </si>
  <si>
    <t xml:space="preserve">ESTACA RAIZ EM SOLO D=15CM                                                     </t>
  </si>
  <si>
    <t>25.04.10.99</t>
  </si>
  <si>
    <t xml:space="preserve">ESTACA RAIZ EM SOLO D=16CM                                                     </t>
  </si>
  <si>
    <t>25.04.11.99</t>
  </si>
  <si>
    <t xml:space="preserve">ESTACA RAIZ EM SOLO D=20CM                                                     </t>
  </si>
  <si>
    <t>25.04.12.99</t>
  </si>
  <si>
    <t xml:space="preserve">ESTACA RAIZ EM SOLO D=25CM                                                     </t>
  </si>
  <si>
    <t>25.04.13.99</t>
  </si>
  <si>
    <t xml:space="preserve">ESTACA RAIZ EM SOLO D=31CM                                                     </t>
  </si>
  <si>
    <t>25.04.14.99</t>
  </si>
  <si>
    <t xml:space="preserve">ESTACA RAIZ EM SOLO D=40CM                                                     </t>
  </si>
  <si>
    <t>25.04.15.99</t>
  </si>
  <si>
    <t xml:space="preserve">ESTACA RAIZ EM ROCHA ALTERADA D=15CM                                           </t>
  </si>
  <si>
    <t>25.04.16.99</t>
  </si>
  <si>
    <t xml:space="preserve">ESTACA RAIZ EM ROCHA ALTERADA D=16CM                                           </t>
  </si>
  <si>
    <t>25.04.17.99</t>
  </si>
  <si>
    <t xml:space="preserve">ESTACA RAIZ EM ROCHA ALTERADA D=20CM                                           </t>
  </si>
  <si>
    <t>25.04.18.99</t>
  </si>
  <si>
    <t xml:space="preserve">ESTACA RAIZ EM ROCHA ALTERADA D=25CM                                           </t>
  </si>
  <si>
    <t>25.04.19.99</t>
  </si>
  <si>
    <t xml:space="preserve">ESTACA RAIZ EM ROCHA ALTERADA D=31CM                                           </t>
  </si>
  <si>
    <t>25.04.20.99</t>
  </si>
  <si>
    <t xml:space="preserve">ESTACA RAIZ EM ROCHA ALTERADA D=40CM                                           </t>
  </si>
  <si>
    <t>25.04.21.99</t>
  </si>
  <si>
    <t xml:space="preserve">TAXA DE INSTALACAO EQUIPAM.ESTACA RAIZ                                         </t>
  </si>
  <si>
    <t>25.04.23.01.99</t>
  </si>
  <si>
    <t xml:space="preserve">ESTACA TIPO STRAUSS D=32CM                                                     </t>
  </si>
  <si>
    <t>25.04.28.99</t>
  </si>
  <si>
    <t xml:space="preserve">TAXA MOBIL. DE EQUIPAMENTO BATE-ESTACA                                         </t>
  </si>
  <si>
    <t>25.05.01.99</t>
  </si>
  <si>
    <t>25.05.02.99</t>
  </si>
  <si>
    <t>25.06.01.99</t>
  </si>
  <si>
    <t xml:space="preserve">FORMA PLANA PARA CONCRETO ARMADO COMUM                                         </t>
  </si>
  <si>
    <t>25.06.02.99</t>
  </si>
  <si>
    <t xml:space="preserve">FORMA PL.P/CONCRETO PROTENDIDO OU APAR.                                        </t>
  </si>
  <si>
    <t>25.07.01.99</t>
  </si>
  <si>
    <t>25.07.02.99</t>
  </si>
  <si>
    <t>25.07.03.99</t>
  </si>
  <si>
    <t>25.07.04.99</t>
  </si>
  <si>
    <t xml:space="preserve">ACO PARA CONCRETO PROTENDIDO                                                   </t>
  </si>
  <si>
    <t>25.07.05.99</t>
  </si>
  <si>
    <t>25.07.06.99</t>
  </si>
  <si>
    <t xml:space="preserve">ACO P/CONCRETO PROTENDIDO TIPO DYWIDAG OU SIMILAR                              </t>
  </si>
  <si>
    <t>25.08.02.99</t>
  </si>
  <si>
    <t xml:space="preserve">AP.ANC.P/CABOS PROTEN.ATIVA 12 FIOS-8MM                                        </t>
  </si>
  <si>
    <t>25.08.03.99</t>
  </si>
  <si>
    <t xml:space="preserve">AP.ANC.P/CABOS PROTEN.ATIVA 4FIOS-12,7MM                                       </t>
  </si>
  <si>
    <t>25.08.04.99</t>
  </si>
  <si>
    <t xml:space="preserve">AP.ANC.P/CABOS PROTEN.ATIVA 6FIOS-12,7MM                                       </t>
  </si>
  <si>
    <t>25.08.05.99</t>
  </si>
  <si>
    <t xml:space="preserve">AP.ANC.P/CABOS PROTEN.ATIV.12FIOS-12,7MM                                       </t>
  </si>
  <si>
    <t>25.08.06.99</t>
  </si>
  <si>
    <t xml:space="preserve">AP.ANC.P/CABOS PROTEN.ATIV.19FIOS-12,7MM                                       </t>
  </si>
  <si>
    <t>25.08.07.99</t>
  </si>
  <si>
    <t xml:space="preserve">AP.ANC.P/CABOS PROTEN.ATIV.22FIOS-12,7MM                                       </t>
  </si>
  <si>
    <t>25.08.09.99</t>
  </si>
  <si>
    <t xml:space="preserve">AP.ANC.P/CABOS PROTEN.PAS. 4 FIOS-12,7MM                                       </t>
  </si>
  <si>
    <t>25.08.10.99</t>
  </si>
  <si>
    <t xml:space="preserve">AP.ANC.P/CABOS PROTEN.PAS. 6 FIOS-12,7MM                                       </t>
  </si>
  <si>
    <t>25.08.11.99</t>
  </si>
  <si>
    <t xml:space="preserve">AP.ANC.P/CABOS PROTEN.PAS. 12FIOS-12,7MM                                       </t>
  </si>
  <si>
    <t>25.08.12.99</t>
  </si>
  <si>
    <t xml:space="preserve">AP.ANC.P/CABOS PROTEN.PAS. 19FIOS-12,7MM                                       </t>
  </si>
  <si>
    <t>25.08.13.01.99</t>
  </si>
  <si>
    <t xml:space="preserve">APARELHO DE ANCORAGEM ATIVO DE 4 FIOS DE Ã 5/8" (15,2MM)                       </t>
  </si>
  <si>
    <t>25.08.13.02.99</t>
  </si>
  <si>
    <t xml:space="preserve">APARELHO DE ANCORAGEM ATIVO DE 12 FIOS DE Ã 5/8" (15,2MM)                      </t>
  </si>
  <si>
    <t>25.08.13.03.99</t>
  </si>
  <si>
    <t xml:space="preserve">APARELHO DE ANCORAGEM ATIVO DE 15 FIOS DE Ã 5/8" (15,2MM)                      </t>
  </si>
  <si>
    <t>25.08.13.04.99</t>
  </si>
  <si>
    <t xml:space="preserve">APARELHO DE ANCORAGEM ATIVO DE 19 FIOS DE Ã 5/8" (15,2MM)                      </t>
  </si>
  <si>
    <t>25.08.15.01.99</t>
  </si>
  <si>
    <t xml:space="preserve">TIRANTE  40TF 5 FIOS D=1/2" FORN. E INST                                       </t>
  </si>
  <si>
    <t>25.08.15.02.99</t>
  </si>
  <si>
    <t xml:space="preserve">TIRANTE  60TF 8 FIOS D=1/2" FORN. E INST                                       </t>
  </si>
  <si>
    <t>25.08.15.03.99</t>
  </si>
  <si>
    <t xml:space="preserve">TIRANTE  80TF 10 FIOS D=1/2" FORN.E INST                                       </t>
  </si>
  <si>
    <t>25.08.15.04.99</t>
  </si>
  <si>
    <t xml:space="preserve">TIRAN.100TF 12 FIOS D=1/2" FORN.E INST.                                        </t>
  </si>
  <si>
    <t>25.08.16.01.99</t>
  </si>
  <si>
    <t xml:space="preserve">TERMO FIXO P/TIRANTES 40TF 5 FIOS D=1/2"                                       </t>
  </si>
  <si>
    <t>25.08.16.02.99</t>
  </si>
  <si>
    <t xml:space="preserve">TERMO FIXO P/TIRANTES 60TF 8 FIOS D=1/2"                                       </t>
  </si>
  <si>
    <t>25.08.16.03.99</t>
  </si>
  <si>
    <t xml:space="preserve">TERMO FIXO P/TIRANTES 80TF 10FIOS D=1/2"                                       </t>
  </si>
  <si>
    <t>25.08.16.04.99</t>
  </si>
  <si>
    <t xml:space="preserve">TERMO FIXO P/TIRANTES 100TF 12F D=1/2"                                         </t>
  </si>
  <si>
    <t>25.09.01.99</t>
  </si>
  <si>
    <t>25.09.02.99</t>
  </si>
  <si>
    <t>25.09.03.99</t>
  </si>
  <si>
    <t>25.09.04.99</t>
  </si>
  <si>
    <t>25.09.05.99</t>
  </si>
  <si>
    <t>25.09.06.99</t>
  </si>
  <si>
    <t>25.09.07.99</t>
  </si>
  <si>
    <t>25.09.08.99</t>
  </si>
  <si>
    <t>25.09.10.99</t>
  </si>
  <si>
    <t xml:space="preserve">CONCRETO PROJETADO                                                             </t>
  </si>
  <si>
    <t>25.09.11.99</t>
  </si>
  <si>
    <t xml:space="preserve">BOMBEAMENTO CONCRETO QUALQUER RESIST.                                          </t>
  </si>
  <si>
    <t>25.09.12.99</t>
  </si>
  <si>
    <t xml:space="preserve">INJECAO DE NATA DE CIMENTO                                                     </t>
  </si>
  <si>
    <t>25.09.15.99</t>
  </si>
  <si>
    <t>25.09.16.99</t>
  </si>
  <si>
    <t>25.09.17.99</t>
  </si>
  <si>
    <t xml:space="preserve">CONCRETO FCK 50 MPA                                                            </t>
  </si>
  <si>
    <t>25.10.01.99</t>
  </si>
  <si>
    <t xml:space="preserve">PERF.P/DRENO E TIR. SOLO D=57,10MM(AX)                                         </t>
  </si>
  <si>
    <t>25.10.02.99</t>
  </si>
  <si>
    <t xml:space="preserve">PERF.P/DRENO E TIR. SOLO D=73,00MM(BX)                                         </t>
  </si>
  <si>
    <t>25.10.03.99</t>
  </si>
  <si>
    <t xml:space="preserve">PERF.P/DRENO E TIR. SOLO D=88,90MM(NX)                                         </t>
  </si>
  <si>
    <t>25.10.04.99</t>
  </si>
  <si>
    <t xml:space="preserve">PERF.P/DRENO E TIR. SOLO D=114,30MM(HX)                                        </t>
  </si>
  <si>
    <t>25.10.05.99</t>
  </si>
  <si>
    <t xml:space="preserve">PERF.P/DRENO E TIR.RCH.ALT.D=57,10MM(AX)                                       </t>
  </si>
  <si>
    <t>25.10.06.99</t>
  </si>
  <si>
    <t xml:space="preserve">PERF.P/DRENO E TIR.RCH.ALT.D=73,00MM(BX)                                       </t>
  </si>
  <si>
    <t>25.10.07.99</t>
  </si>
  <si>
    <t xml:space="preserve">PERF.P/DRENO E TIR.RCH.ALT.D=88,90MM(NX)                                       </t>
  </si>
  <si>
    <t>25.10.08.99</t>
  </si>
  <si>
    <t xml:space="preserve">PERF.P/DRENO E TIR.RCH.ALT.D=114,3MM(HX)                                       </t>
  </si>
  <si>
    <t>25.10.09.99</t>
  </si>
  <si>
    <t xml:space="preserve">PERF.P/DRENO E TIR.RCH SA D=57,10MM (AX)                                       </t>
  </si>
  <si>
    <t>25.10.10.99</t>
  </si>
  <si>
    <t xml:space="preserve">PERF.P/DRENO E TIR.RCH SA D=73,00MM(BX)                                        </t>
  </si>
  <si>
    <t>25.10.11.99</t>
  </si>
  <si>
    <t xml:space="preserve">PERF.P/DRENO E TIR.RCH. SA D=88,90MM(NX)                                       </t>
  </si>
  <si>
    <t>25.10.12.99</t>
  </si>
  <si>
    <t xml:space="preserve">PERF.P/DRENO E TIR RCH SA D=114,30MM(HX)                                       </t>
  </si>
  <si>
    <t>25.10.14.99</t>
  </si>
  <si>
    <t xml:space="preserve">PERFURACAO MANUAL EM SOLO D=62,5MM OU D=2 1/2"                                 </t>
  </si>
  <si>
    <t>25.10.15.99</t>
  </si>
  <si>
    <t xml:space="preserve">PERFURAÇÃO MANUAL EM SOLO D=114,3MM OU D=4"                                    </t>
  </si>
  <si>
    <t>25.11.01.99</t>
  </si>
  <si>
    <t>25.11.02.99</t>
  </si>
  <si>
    <t>25.11.03.99</t>
  </si>
  <si>
    <t>25.11.04.99</t>
  </si>
  <si>
    <t xml:space="preserve">GABIAO TIPO CAIXA, ZINCO-ALUMÍNIO, NBR 8964, LARGURA 50CM                      </t>
  </si>
  <si>
    <t>25.11.05.01.99</t>
  </si>
  <si>
    <t xml:space="preserve">GABIAO TIPO COLCHAO, ZINCO-ALUMINIO, NBR 8964, ESPES.17CM                      </t>
  </si>
  <si>
    <t>25.11.06.01.99</t>
  </si>
  <si>
    <t>25.11.07.01.99</t>
  </si>
  <si>
    <t xml:space="preserve">GABIAO TIPO COLCHAO, ZINCO-ALUMINIO, NBR 8964, ESPESSURA 30CM                  </t>
  </si>
  <si>
    <t>25.11.08.01.99</t>
  </si>
  <si>
    <t xml:space="preserve">GABIAO TIPO COLCHAO, ZINCO-ALUMINIO, NBR 8964, ESPES.17CM - TELA PVC           </t>
  </si>
  <si>
    <t>25.11.09.01.99</t>
  </si>
  <si>
    <t xml:space="preserve">GABIAO TIPO COLCHAO, ZINCO ALUMINIO, NBR 8964, ESPES.23CM TELA Z-ALU.PVC       </t>
  </si>
  <si>
    <t>25.11.10.01.99</t>
  </si>
  <si>
    <t xml:space="preserve">GABIAO TIPO COLCHAO, ZINCO ALUMINIO, NBR 8964, ESPES.30CM-TELA PVC             </t>
  </si>
  <si>
    <t>25.11.11.99</t>
  </si>
  <si>
    <t xml:space="preserve">GABIAO TIPO SACO - ZINCO-ALUMINIO, NBR 8964                                    </t>
  </si>
  <si>
    <t>25.12.02.99</t>
  </si>
  <si>
    <t>25.12.03.99</t>
  </si>
  <si>
    <t>25.13.01.99</t>
  </si>
  <si>
    <t>25.13.02.99</t>
  </si>
  <si>
    <t>25.13.04.99</t>
  </si>
  <si>
    <t>25.13.05.99</t>
  </si>
  <si>
    <t>25.13.07.99</t>
  </si>
  <si>
    <t>25.14.02.99</t>
  </si>
  <si>
    <t>25.15.01.99</t>
  </si>
  <si>
    <t xml:space="preserve">FORNECIMENTO DE TUBO DRENO CONCRETO 15CM                                       </t>
  </si>
  <si>
    <t>25.15.02.99</t>
  </si>
  <si>
    <t xml:space="preserve">FORNECIMENTO DE TUBO DRENO CONCRETO 20CM                                       </t>
  </si>
  <si>
    <t>25.15.03.99</t>
  </si>
  <si>
    <t xml:space="preserve">FORNECIMENTO DE TUBO DRENO BARRO 15CM                                          </t>
  </si>
  <si>
    <t>25.15.04.99</t>
  </si>
  <si>
    <t xml:space="preserve">FORNECIMENTO DE TUBO DRENO BARRO 20CM                                          </t>
  </si>
  <si>
    <t>25.15.05.99</t>
  </si>
  <si>
    <t xml:space="preserve">ASSENTAMENTO DE TUBO DRENO CONCRETO 15CM                                       </t>
  </si>
  <si>
    <t>25.15.06.99</t>
  </si>
  <si>
    <t xml:space="preserve">ASSENTAMENTO DE TUBO DRENO CONCRETO 20CM                                       </t>
  </si>
  <si>
    <t>25.15.07.99</t>
  </si>
  <si>
    <t xml:space="preserve">ASSENTAMENTO DE TUBO DRENO BARRO 15 CM                                         </t>
  </si>
  <si>
    <t>25.15.08.99</t>
  </si>
  <si>
    <t xml:space="preserve">ASSENTAMENTO DE TUBO DRENO BARRO 20CM                                          </t>
  </si>
  <si>
    <t>25.15.09.01.99</t>
  </si>
  <si>
    <t xml:space="preserve">TUBO DE PVC PERFURADO OU NAO D=0,025M (D=1")                                   </t>
  </si>
  <si>
    <t>25.15.09.99</t>
  </si>
  <si>
    <t xml:space="preserve">TUBO DE PVC PERFURADO OU NAO D=0,050M                                          </t>
  </si>
  <si>
    <t>25.15.10.99</t>
  </si>
  <si>
    <t>25.15.11.99</t>
  </si>
  <si>
    <t>25.15.12.99</t>
  </si>
  <si>
    <t>25.19.01.99</t>
  </si>
  <si>
    <t xml:space="preserve">RETALUDAMENTO DE 1 E 2 CATEGORIA                                               </t>
  </si>
  <si>
    <t>25.20.01.99</t>
  </si>
  <si>
    <t xml:space="preserve">SOLO REFORCADO TIPO GREIDE COM ALTURA DE 0 A 6 METROS.                         </t>
  </si>
  <si>
    <t>25.20.02.99</t>
  </si>
  <si>
    <t xml:space="preserve">SOLO REFORCADO TIPO GREIDE COM ALTURA DE 6 A 9 METROS                          </t>
  </si>
  <si>
    <t>25.20.03.99</t>
  </si>
  <si>
    <t xml:space="preserve">SOLO REFORCADO TIPO GREIDE COM ALTURA DE 9 A 12 METROS                         </t>
  </si>
  <si>
    <t>25.20.04.99</t>
  </si>
  <si>
    <t xml:space="preserve">SOLO REFORCADO TIPO GREIDE COM ALTURA DE 12 A 15 METROS                        </t>
  </si>
  <si>
    <t>25.20.05.99</t>
  </si>
  <si>
    <t xml:space="preserve">SOLO REFORCADO TIPO ENCONTRO PORTANTE COM ALTURA DE 0 A 6 METROS.              </t>
  </si>
  <si>
    <t>25.20.06.99</t>
  </si>
  <si>
    <t xml:space="preserve">SOLO REFORCADO TIPO ENCONTRO PORTANTE COM ALTURA DE 6 A 9 METROS               </t>
  </si>
  <si>
    <t>25.20.07.99</t>
  </si>
  <si>
    <t xml:space="preserve">SOLO REFORCADO TIPO ENCONTRO PORTANTE COM ALTURA DE 9 A 12 METROS              </t>
  </si>
  <si>
    <t>25.20.08.99</t>
  </si>
  <si>
    <t xml:space="preserve">SOLO REFORCADO TIPO ENCONTRO PORTANTE COM ALTURA DE 12 A 15 METROS             </t>
  </si>
  <si>
    <t>25.20.09.99</t>
  </si>
  <si>
    <t xml:space="preserve">SOLO REFORCADO TIPO PE DE TALUDE COM ALTURA DE 0 A 6M E ATERRO DE 0 A 3M       </t>
  </si>
  <si>
    <t>25.20.10.99</t>
  </si>
  <si>
    <t xml:space="preserve">SOLO REFORCADO TIPO PE DE TALUDE COM ALTURA DE 0 A 6M E ATERRO DE 3 A 6M       </t>
  </si>
  <si>
    <t>25.20.11.99</t>
  </si>
  <si>
    <t xml:space="preserve">SOLO REFORCADO TIPO PE DE TALUDE COM ALTURA DE 0 A 6M E ATERRO MAIOR QUE 6M    </t>
  </si>
  <si>
    <t>25.20.12.99</t>
  </si>
  <si>
    <t xml:space="preserve">SOLO REFORCADO TIPO PE DE TALUDE COM ALTURA DE 6 A 9M E ATERRO DE 0 A 3M       </t>
  </si>
  <si>
    <t>25.20.13.99</t>
  </si>
  <si>
    <t xml:space="preserve">SOLO REFORCADO TIPO PE DE TALUDE COM ALTURA DE 6 A 9M E ATERRO DE 3 A 6M       </t>
  </si>
  <si>
    <t>25.20.14.99</t>
  </si>
  <si>
    <t xml:space="preserve">SOLO REFORCADO TIPO PE DE TALUDE COM ALTURA DE 6 A 9M E ATERRO MAIOR QUE 6M    </t>
  </si>
  <si>
    <t>25.20.15.99</t>
  </si>
  <si>
    <t xml:space="preserve">SOLO REFORCADO TIPO PE DE TALUDE COM ALTURA DE 9 A 12M E ATERRO DE 0 A 3M      </t>
  </si>
  <si>
    <t>25.20.16.99</t>
  </si>
  <si>
    <t xml:space="preserve">SOLO REFORCADO TIPO PE DE TALUDE COM ALTURA DE 9 A 12M E ATERRO DE 3 A 6M      </t>
  </si>
  <si>
    <t>25.20.17.99</t>
  </si>
  <si>
    <t xml:space="preserve">SOLO REFORCADO TIPO PE DE TALUDE COM ALTURA DE 9 A 12M E ATERRO MAIOR QUE 6M   </t>
  </si>
  <si>
    <t>25.20.18.99</t>
  </si>
  <si>
    <t xml:space="preserve">SOLO REFORCADO TIPO DE PE DE TALUDE DE 12 A 15M E ATERRO DE 0 A 3M             </t>
  </si>
  <si>
    <t>25.20.19.99</t>
  </si>
  <si>
    <t xml:space="preserve">SOLO REFORCADO TIPO PE DE TALUDE DE 12 A 15M E ATERRO DE 3 A 6M                </t>
  </si>
  <si>
    <t>25.20.20.99</t>
  </si>
  <si>
    <t xml:space="preserve">SOLO REFORCADO TIPO PE DE TALUDE DE 12 A 15M E ATERRO MAIOR QUE 6M             </t>
  </si>
  <si>
    <t>25.21.01.99</t>
  </si>
  <si>
    <t>SOLO REF. C/ MALHA HEXAG. DUPLA TORCAO-PANO UNICO GREIDE C/ 0 A 6M - EM RACHAO.</t>
  </si>
  <si>
    <t>25.21.02.99</t>
  </si>
  <si>
    <t>SOLO REF. C/ MALHA HEXAG. DUPLA TORCAO-PANO UNICO GREIDE C/ 6 A 9M - EM RACHAO.</t>
  </si>
  <si>
    <t>25.21.03.99</t>
  </si>
  <si>
    <t>SOLO REF. C/ MALHA HEXAG. DUPLA TORCAO-PANO UNICO GREIDE C/ 9 A 12M - EM RACHAO</t>
  </si>
  <si>
    <t>25.21.04.99</t>
  </si>
  <si>
    <t xml:space="preserve">SOLO REF. C/ MALHA HEXAG. DUPLA TORCAO-PANO UNICO GREIDE C/ 12A15M - EM RACHAO </t>
  </si>
  <si>
    <t>25.21.05.99</t>
  </si>
  <si>
    <t xml:space="preserve">SOLO REF. C/ MALHA HEXAG. DUPLA TORCAO-PANO UNICO GREIDE C/ 15A18M - EM RACHAO </t>
  </si>
  <si>
    <t>25.21.06.99</t>
  </si>
  <si>
    <t>SOLO REF. MALHA HEXAG. DUPLA TORCAO-PANO UNICO ENCONTRO PORTAN.0 A 6M-EM RACHAO</t>
  </si>
  <si>
    <t>25.21.07.99</t>
  </si>
  <si>
    <t>SOLO REF. MALHA HEXAG. DUPLA TORCAO-PANO UNICO ENCONTRO PORTAN.6 A 9M-EM RACHAO</t>
  </si>
  <si>
    <t>25.21.08.99</t>
  </si>
  <si>
    <t xml:space="preserve">SOLO REF.MALHA HEXAG.DUPLA TORCAO-PANO UNICO ENCONTRO PORTAN.9 A 12M-EM RACHAO </t>
  </si>
  <si>
    <t>25.21.09.99</t>
  </si>
  <si>
    <t>SOLO REF.MALHA HEXAG.DUPLA TORCAO-PANO UNICO ENCONTRO PORTAN.12 A 15M-EM RACHAO</t>
  </si>
  <si>
    <t>25.21.10.99</t>
  </si>
  <si>
    <t>SOLO REF.MALHA HEXAG.DUPLA TORCAO-PANO UNICO ENCONTRO PORTAN.15 A 18M-EM RACHAO</t>
  </si>
  <si>
    <t>25.21.11.99</t>
  </si>
  <si>
    <t xml:space="preserve">SOLO REF.C/MALHA HEX.DUPLA TORCAO-PANO UNICO PE DE TALUDE 0A6M E ATERRO 0A3M   </t>
  </si>
  <si>
    <t>25.21.12.99</t>
  </si>
  <si>
    <t xml:space="preserve">SOLO REF.C/MALHA HEX.DUPLA TORCAO-PANO UNICO PE DE TALUDE 0A6M E ATERRO 3A6M   </t>
  </si>
  <si>
    <t>25.21.13.99</t>
  </si>
  <si>
    <t xml:space="preserve">SOLO REF.C/MALHA HEX.DUPLA TORCAO-PANO UNICO PE DE TALUDE 0A6M E ATERRO &gt; 6M   </t>
  </si>
  <si>
    <t>25.21.14.99</t>
  </si>
  <si>
    <t xml:space="preserve">SOLO REF.C/MALHA HEX.DUPLA TORCAO-PANO UNICO PE DE TALUDE 6A9M E ATERRO 0A3M   </t>
  </si>
  <si>
    <t>25.21.15.99</t>
  </si>
  <si>
    <t xml:space="preserve">SOLO REF.C/MALHA HEX.DUPLA TORCAO-PANO UNICO PE DE TALUDE 6A9M E ATERRO 3A6M   </t>
  </si>
  <si>
    <t>25.21.16.99</t>
  </si>
  <si>
    <t xml:space="preserve">SOLO REF.C/MALHA HEX.DUPLA TORCAO-PANO UNICO PE DE TALUDE 6A9M E ATERRO &gt; 6M.  </t>
  </si>
  <si>
    <t>25.21.17.99</t>
  </si>
  <si>
    <t xml:space="preserve">SOLO REF.C/MALHA HEX.DUPLA TORCAO-PANO UNICO PE DE TALUDE 9A12M E ATERRO 0A3M  </t>
  </si>
  <si>
    <t>25.21.18.99</t>
  </si>
  <si>
    <t xml:space="preserve">SOLO REF.C/MALHA HEX.DUPLA TORCAO-PANO UNICO PE DE TALUDE 9A12M E ATERRO 3A6M  </t>
  </si>
  <si>
    <t>25.21.19.99</t>
  </si>
  <si>
    <t xml:space="preserve">SOLO REF.C/MALHA HEX.DUPLA TORCAO-PANO UNICO PE DE TALUDE 9A12M E ATERRO &gt; 6M. </t>
  </si>
  <si>
    <t>25.21.20.99</t>
  </si>
  <si>
    <t xml:space="preserve">SOLO REF.C/MALHA HEX.DUPLA TORCAO-PANO UNICO PE TALUDE C/12A15M E ATERRO 0A3M  </t>
  </si>
  <si>
    <t>25.21.21.99</t>
  </si>
  <si>
    <t xml:space="preserve">SOLO REF.C/MALHA HEX.DUPLA TORCAO-PANO UNICO PE TALUDE C/12A15M E ATERRO 3A6M  </t>
  </si>
  <si>
    <t>25.21.22.99</t>
  </si>
  <si>
    <t xml:space="preserve">SOLO REF.C/MALHA HEX.DUPLA TORCAO-PANO UNICO PE TALUDE C/12A15M E ATERRO &gt; 6M  </t>
  </si>
  <si>
    <t>25.21.23.99</t>
  </si>
  <si>
    <t xml:space="preserve">SOLO REF.C/MALHA HEX.DUPLA TORCAO-PANO UNICO PE TALUDE C/15A18M E ATERRO 0A3M  </t>
  </si>
  <si>
    <t>25.21.24.99</t>
  </si>
  <si>
    <t xml:space="preserve">SOLO REF.C/MALHA HEX.DUPLA TORCAO-PANO UNICO PE TALUDE C/15A18M E ATERRO 3A6M  </t>
  </si>
  <si>
    <t>25.21.25.99</t>
  </si>
  <si>
    <t xml:space="preserve">SOLO REF.C/MALHA HEX.DUPLA TORCAO-PANO UNICO PE TALUDE C/15A18M E ATERRO &gt; 6M. </t>
  </si>
  <si>
    <t>25.21.26.99</t>
  </si>
  <si>
    <t>SOLO REF. C/ MALHA HEX. DUPLA TORCAO-PANO UNICO VERDE GREIDE C/ 0A6M - INCL. 70</t>
  </si>
  <si>
    <t>25.21.27.99</t>
  </si>
  <si>
    <t>SOLO REF. C/ MALHA HEX. DUPLA TORCAO-PANO UNICO VERDE GREIDE C/ 6A9M - INCL. 70</t>
  </si>
  <si>
    <t>25.21.28.99</t>
  </si>
  <si>
    <t>SOLO REF. C/ MALHA HEX. DUPLA TORCAO-PANO UNICO VERDE GREIDE C/9A12M - INCL. 70</t>
  </si>
  <si>
    <t>25.21.29.99</t>
  </si>
  <si>
    <t>SOLO REF. C/ MALHA HEX. DUPLA TORCAO-PANO UNICO VERDE GREIDE C/12A15M - INCL.70</t>
  </si>
  <si>
    <t>25.21.30.99</t>
  </si>
  <si>
    <t>SOLO REF. C/ MALHA HEX. DUPLA TORCAO-PANO UNICO VERDE GREIDE C/15A18M - INCL.70</t>
  </si>
  <si>
    <t>25.21.31.99</t>
  </si>
  <si>
    <t>SOL.REF.C/MALH.HEX.DUPL.TORCAO-PANO UNICO VERDE PE DE TALUDE C/0A6M-0A3M-INC.70</t>
  </si>
  <si>
    <t>25.21.32.99</t>
  </si>
  <si>
    <t>SOL.REF.C/MAL.HEX.DUPLA TORCAO-PANO UNICO VERDE PE DE TALUDE C/0A6M-3A6M-INC.70</t>
  </si>
  <si>
    <t>25.21.33.99</t>
  </si>
  <si>
    <t xml:space="preserve">SOLO REF.C/MAL.HEX.DUPLA TORCAO-PANO UNICO VERDE PE DE TALUDE 0A6 E ATERRO &gt;6M </t>
  </si>
  <si>
    <t>25.21.34.99</t>
  </si>
  <si>
    <t>SOLO REF.C/MAL.HEX.DUPLA TORCAO-PANO UNICO VERDE PE DE TALUDE 6A9 E ATERRO 0A3M</t>
  </si>
  <si>
    <t>25.21.35.99</t>
  </si>
  <si>
    <t>SOLO REF.C/MAL.HEX.DUPLA TORCAO-PANO UNICO VERDE PE DE TALUDE 6A9 E ATERRO 3A6M</t>
  </si>
  <si>
    <t>25.21.36.99</t>
  </si>
  <si>
    <t>SOLO REF.C/MAL.HEX.DUPLA TORCAO-PANO UNICO VERDE PE DE TALUDE 6A9 E ATERRO &gt; 6M</t>
  </si>
  <si>
    <t>25.21.37.99</t>
  </si>
  <si>
    <t xml:space="preserve">SOLO REF.C/MAL.HEX.DUPLA TORCAO-PANO UNICO VERDE PE DE TALUDE 9A12 E ATER.0A3M </t>
  </si>
  <si>
    <t>25.21.38.99</t>
  </si>
  <si>
    <t xml:space="preserve">SOLO REF.C/MAL.HEX.DUPLA TORCAO-PANO UNICO VERDE PE DE TALUDE 9A12 E ATER.3A6M </t>
  </si>
  <si>
    <t>25.21.39.99</t>
  </si>
  <si>
    <t xml:space="preserve">SOLO REF.C/MAL.HEX.DUPLA TORCAO-PANO UNICO VERDE PE DE TALUDE 9A12 E ATER. &gt;6M </t>
  </si>
  <si>
    <t>25.21.40.99</t>
  </si>
  <si>
    <t>SOLO REF.C/MAL.HEX.DUPLA TORCAO-PANO UNICO VERDE PE DE TALUDE 12A15 E ATER.0A3M</t>
  </si>
  <si>
    <t>25.21.41.99</t>
  </si>
  <si>
    <t>SOLO REF.C/MAL.HEX.DUPLA TORCAO-PANO UNICO VERDE PE DE TALUDE 12A15 E ATER.3A6M</t>
  </si>
  <si>
    <t>25.21.42.99</t>
  </si>
  <si>
    <t xml:space="preserve">SOLO REF.C/MAL.HEX.DUPLA TORCAO-PANO UNICO VERDE PE DE TALUDE12A15 E ATER. &gt;6M </t>
  </si>
  <si>
    <t>25.21.43.99</t>
  </si>
  <si>
    <t>SOLO REF.C/MAL.HEX.DUPLA TORCAO-PANO UNICO VERDE PE DE TALUDE 15A18 E ATER.0A3M</t>
  </si>
  <si>
    <t>25.21.44.99</t>
  </si>
  <si>
    <t>SOLO REF.C/MAL.HEX.DUPLA TORCAO-PANO UNICO VERDE PE DE TALUDE 15A18 E ATER.3A6M</t>
  </si>
  <si>
    <t>25.21.45.99</t>
  </si>
  <si>
    <t>SOLO REF.C/MAL.HEX.DUPLA TORCAO-PANO UNICO VERDE PE DE TALUDE 15A18 E ATER. &gt;6M</t>
  </si>
  <si>
    <t>26.01.01.99</t>
  </si>
  <si>
    <t xml:space="preserve">ESCAVACAO MANUAL P/ OBRAS S/EXPLOSIVO                                          </t>
  </si>
  <si>
    <t>26.01.02.99</t>
  </si>
  <si>
    <t>26.01.03.99</t>
  </si>
  <si>
    <t xml:space="preserve">ESCAVACAO MECANICA P/ OBRAS C/ EXPLOSIVO                                       </t>
  </si>
  <si>
    <t>26.02.01.99</t>
  </si>
  <si>
    <t xml:space="preserve">ESTACA CONCRETO PRE-MOLDADO - 20/25 T                                          </t>
  </si>
  <si>
    <t>26.02.02.99</t>
  </si>
  <si>
    <t xml:space="preserve">ESTACA CONCRETO PRE-MOLDADO - 30/35 T                                          </t>
  </si>
  <si>
    <t>26.02.03.99</t>
  </si>
  <si>
    <t xml:space="preserve">ESTACA CONCRETO PRE-MOLDADO - 40/45 T                                          </t>
  </si>
  <si>
    <t>26.02.04.99</t>
  </si>
  <si>
    <t xml:space="preserve">ESTACA CONCRETO PRE-MOLDADO - 50/60 T                                          </t>
  </si>
  <si>
    <t>26.02.05.99</t>
  </si>
  <si>
    <t xml:space="preserve">ESTACA CONCRETO PRE-MOLDADO - 70/80 T                                          </t>
  </si>
  <si>
    <t>26.02.06.99</t>
  </si>
  <si>
    <t xml:space="preserve">TAXA MOBIL. DE EQUIP. BATE-ESTACA                                              </t>
  </si>
  <si>
    <t>26.02.07.99</t>
  </si>
  <si>
    <t>26.02.13.99</t>
  </si>
  <si>
    <t xml:space="preserve">ESTACAO EM SOLO D=1,00M                                                        </t>
  </si>
  <si>
    <t>26.02.14.99</t>
  </si>
  <si>
    <t xml:space="preserve">ESTACAO EM SOLO D=1,20M                                                        </t>
  </si>
  <si>
    <t>26.02.15.99</t>
  </si>
  <si>
    <t xml:space="preserve">ESTACAO EM SOLO D=1,40M                                                        </t>
  </si>
  <si>
    <t>26.02.16.99</t>
  </si>
  <si>
    <t xml:space="preserve">ESTACAO EM SOLO D=1,50M                                                        </t>
  </si>
  <si>
    <t>26.02.17.99</t>
  </si>
  <si>
    <t xml:space="preserve">ESTACAO EM SOLO D=1,60M                                                        </t>
  </si>
  <si>
    <t>26.02.18.99</t>
  </si>
  <si>
    <t xml:space="preserve">ESTACAO EM SOLO D=1,80M                                                        </t>
  </si>
  <si>
    <t>26.02.19.99</t>
  </si>
  <si>
    <t xml:space="preserve">TAXA MOBILIZACAO DE EQUIP. P/ ESTACAO                                          </t>
  </si>
  <si>
    <t>26.02.20.01.99</t>
  </si>
  <si>
    <t xml:space="preserve">CAMISA METALICA SEM REAPROVEITAMENTO E COM PRE-FURO                            </t>
  </si>
  <si>
    <t>26.02.20.99</t>
  </si>
  <si>
    <t xml:space="preserve">CAMISA METALICA                                                                </t>
  </si>
  <si>
    <t>26.02.21.99</t>
  </si>
  <si>
    <t xml:space="preserve">ESTACA DE MADEIRA D=20CM - 8TON                                                </t>
  </si>
  <si>
    <t>26.03.25.99</t>
  </si>
  <si>
    <t xml:space="preserve">ESC.TUB.CEU ABERTO 1/2 CAT. - SOLO                                             </t>
  </si>
  <si>
    <t>26.03.26.99</t>
  </si>
  <si>
    <t xml:space="preserve">ESC.TUB.AR COMPRIMIDO 1/2 CAT - SOLO                                           </t>
  </si>
  <si>
    <t>26.03.27.99</t>
  </si>
  <si>
    <t xml:space="preserve">ESC.TUB.CEU ABERTO 3 CAT.- ROCHA                                               </t>
  </si>
  <si>
    <t>26.03.28.99</t>
  </si>
  <si>
    <t xml:space="preserve">ESC.TUB.AR COMPRIMIDO 3 CAT. - ROCHA                                           </t>
  </si>
  <si>
    <t>26.04.01.99</t>
  </si>
  <si>
    <t xml:space="preserve">CIMBRAMENTO PONTES E VIADUTOS C/ ESTACA                                        </t>
  </si>
  <si>
    <t xml:space="preserve">CIMBRAMENTO PONTES E VIADUTOS S/ ESTACA                                        </t>
  </si>
  <si>
    <t>26.04.03.99</t>
  </si>
  <si>
    <t xml:space="preserve">CIMBRAMENTO DE PASSAGEM SEC. GALERIA RET                                       </t>
  </si>
  <si>
    <t>26.04.04.99</t>
  </si>
  <si>
    <t xml:space="preserve">CIMBRAMENTO METALICO P/ PONTES E VIADUTO                                       </t>
  </si>
  <si>
    <t>26.04.05.99</t>
  </si>
  <si>
    <t>26.04.06.99</t>
  </si>
  <si>
    <t>26.05.01.99</t>
  </si>
  <si>
    <t xml:space="preserve">FORMA PLANA PARA CONC. ARMADO COMUM                                            </t>
  </si>
  <si>
    <t>26.05.02.99</t>
  </si>
  <si>
    <t xml:space="preserve">FORMA PLANA P/CONC.PROTEND.OU APARENTE                                         </t>
  </si>
  <si>
    <t>26.05.03.99</t>
  </si>
  <si>
    <t xml:space="preserve">FORMAS SEM REAPROVEITAMENTO                                                    </t>
  </si>
  <si>
    <t>26.05.04.99</t>
  </si>
  <si>
    <t xml:space="preserve">FORMAS METALICAS ESPECIAL P/ VIGAS                                             </t>
  </si>
  <si>
    <t>26.05.05.99</t>
  </si>
  <si>
    <t xml:space="preserve">FORMA CURVA PARA CONCRETO COMUM                                                </t>
  </si>
  <si>
    <t>26.05.06.99</t>
  </si>
  <si>
    <t xml:space="preserve">FORMA CURVA PARA CONCRETO APARENTE                                             </t>
  </si>
  <si>
    <t>26.06.01.99</t>
  </si>
  <si>
    <t>26.06.02.99</t>
  </si>
  <si>
    <t>26.06.03.99</t>
  </si>
  <si>
    <t>26.06.04.99</t>
  </si>
  <si>
    <t>26.06.05.99</t>
  </si>
  <si>
    <t>26.06.06.99</t>
  </si>
  <si>
    <t xml:space="preserve">ACO ST 85/105                                                                  </t>
  </si>
  <si>
    <t>26.07.02.99</t>
  </si>
  <si>
    <t xml:space="preserve">AP.ANC.P/CABOS PROTEN.ATIV. 12FIOS-8MM                                         </t>
  </si>
  <si>
    <t>26.07.03.99</t>
  </si>
  <si>
    <t xml:space="preserve">AP.ANC.P/CABOS PROTEN.ATIV. 4FIOS-12,7MM                                       </t>
  </si>
  <si>
    <t>26.07.04.99</t>
  </si>
  <si>
    <t xml:space="preserve">AP.ANC.P/CABOS PROTEN.ATIV. 6FIOS-12,7MM                                       </t>
  </si>
  <si>
    <t>26.07.05.99</t>
  </si>
  <si>
    <t>26.07.06.99</t>
  </si>
  <si>
    <t>26.07.07.99</t>
  </si>
  <si>
    <t>26.07.09.99</t>
  </si>
  <si>
    <t xml:space="preserve">AP.ANC.P/CABOS PROTEN.PASS. 4FIOS-12,7MM                                       </t>
  </si>
  <si>
    <t>26.07.10.99</t>
  </si>
  <si>
    <t xml:space="preserve">AP.ANC.P/CABOS PROTEN.PASS. 6FIOS-12,7MM                                       </t>
  </si>
  <si>
    <t>26.07.12.99</t>
  </si>
  <si>
    <t>26.07.13.01.99</t>
  </si>
  <si>
    <t>26.07.13.02.99</t>
  </si>
  <si>
    <t xml:space="preserve">APARELHO DE ANCORAGEM ATIVO DE 12 F-5/8" (15,2MM)                              </t>
  </si>
  <si>
    <t>26.07.13.03.99</t>
  </si>
  <si>
    <t xml:space="preserve">APARELHO DE ANCORAGEM ATIVO 15 FIOS DE Ã 5/8" (15,2MM)                         </t>
  </si>
  <si>
    <t>26.07.13.04.99</t>
  </si>
  <si>
    <t xml:space="preserve">APARELHO DE APOIO NEOPRENE FRETADO      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</si>
  <si>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3</t>
    </r>
  </si>
  <si>
    <t>26.08.03.99</t>
  </si>
  <si>
    <t xml:space="preserve">ARTICULACAO DE CONCRETO TIPO"FREYSSINET"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</si>
  <si>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2</t>
    </r>
  </si>
  <si>
    <t>26.09.01.99</t>
  </si>
  <si>
    <t xml:space="preserve">CONCRETO FCK 10MPA                                                             </t>
  </si>
  <si>
    <t>26.09.02.99</t>
  </si>
  <si>
    <t xml:space="preserve">CONCRETO FCK 15MPA                                                             </t>
  </si>
  <si>
    <t>26.09.03.99</t>
  </si>
  <si>
    <t xml:space="preserve">CONCRETO FCK 18MPA                                                             </t>
  </si>
  <si>
    <t>26.09.04.99</t>
  </si>
  <si>
    <t>26.09.05.99</t>
  </si>
  <si>
    <t>26.09.06.99</t>
  </si>
  <si>
    <t xml:space="preserve">CONCRETO FCK 30MPA                                                             </t>
  </si>
  <si>
    <t>26.09.07.99</t>
  </si>
  <si>
    <t>26.09.09.99</t>
  </si>
  <si>
    <t xml:space="preserve">BOMBEAMENTO P/ CONC. QUALQUER RESIST.                                          </t>
  </si>
  <si>
    <t>26.09.12.99</t>
  </si>
  <si>
    <t>26.09.13.99</t>
  </si>
  <si>
    <t>26.09.14.99</t>
  </si>
  <si>
    <t>26.09.15.99</t>
  </si>
  <si>
    <t>26.10.01.99</t>
  </si>
  <si>
    <t xml:space="preserve">JUNTA/RETRACAO C/LABIO POLIM.AB.15 ATE 40 MM                                   </t>
  </si>
  <si>
    <t>26.10.02.99</t>
  </si>
  <si>
    <t xml:space="preserve">JUNTA/RETRACAO C/LABIO POLIM.AB.20 ATE 55 MM                                   </t>
  </si>
  <si>
    <t>26.10.03.99</t>
  </si>
  <si>
    <t xml:space="preserve">JUNTA/RETRACAO C/LABIO POLIM.AB. 30 ATE 80 MM                                  </t>
  </si>
  <si>
    <t>26.10.04.99</t>
  </si>
  <si>
    <t xml:space="preserve">JUNTA DE DILATACAO METALICA                                                    </t>
  </si>
  <si>
    <t>26.10.05.99</t>
  </si>
  <si>
    <t xml:space="preserve">JUNTAS DE DILATACAO METALICA C/NEOPRENE                                        </t>
  </si>
  <si>
    <t>26.10.06.99</t>
  </si>
  <si>
    <t xml:space="preserve">FORNECIMENTO E APLICACAO DE JUNTA DE DILATACAO JJ-99120 OU T-110 OU SIMILAR.   </t>
  </si>
  <si>
    <t>26.11.03.01.99</t>
  </si>
  <si>
    <t xml:space="preserve">PLACA PRE MOLDADA DE CONCRETO PARA GUARDA CORPO PP-DE-C04/021.                 </t>
  </si>
  <si>
    <t>26.11.03.02.99</t>
  </si>
  <si>
    <t xml:space="preserve">PLACA PRE MOLDADA DE CONCRETO PARA FIXACAO POSTE ILUMINACAO - PP-DE-C04/021.   </t>
  </si>
  <si>
    <t>26.11.03.03.99</t>
  </si>
  <si>
    <t xml:space="preserve">LANÇAMENTO DE PLACA PRE MOLDADA DE CONCRETO, ATE 1000 KG.                      </t>
  </si>
  <si>
    <t>26.11.03.04.99</t>
  </si>
  <si>
    <t xml:space="preserve">TELAMENTO METALICO PARA PASSARELA, CONFORME PP-DE-M09/001.                     </t>
  </si>
  <si>
    <t>26.11.03.05.99</t>
  </si>
  <si>
    <t xml:space="preserve">GUARDA CORPO METALICO DE PASSARELA H=0,90M, CONFORME PP-DE-C04/029.            </t>
  </si>
  <si>
    <t xml:space="preserve">CORRIMAO METALICO D=2" PARA PASSARELA, CONFORME PP-DE-K00/004.                 </t>
  </si>
  <si>
    <t>26.11.04.01.99</t>
  </si>
  <si>
    <t xml:space="preserve">BARREIRA DE SEGURANCA COM PASSEIO CONF. PP-DE-C01/293                          </t>
  </si>
  <si>
    <t>26.11.04.02.99</t>
  </si>
  <si>
    <t xml:space="preserve">BARREIRA DE SEGURANCA CONF. PP-DE-C01/293                                      </t>
  </si>
  <si>
    <t>26.11.06.99</t>
  </si>
  <si>
    <t xml:space="preserve">BAR. DOU.FACE NEW JERSEY O.A.E.DES.5464                                        </t>
  </si>
  <si>
    <t>26.11.08.01.99</t>
  </si>
  <si>
    <t xml:space="preserve">BARREIRA DE SEGURANçA PARA O.A.E CONF. PP-DE-C01/293                           </t>
  </si>
  <si>
    <t>26.12.01.99</t>
  </si>
  <si>
    <t>26.12.02.99</t>
  </si>
  <si>
    <t>26.12.03.99</t>
  </si>
  <si>
    <t xml:space="preserve">TUBO DE PVC PERFURADO OU NAO D=0,100M                                          </t>
  </si>
  <si>
    <t>26.12.04.99</t>
  </si>
  <si>
    <t xml:space="preserve">TUBO DE PVC PERFURADO OU NAO D=0,150M                                          </t>
  </si>
  <si>
    <t>26.13.01.99</t>
  </si>
  <si>
    <t xml:space="preserve">LANC.VIGA P&lt;=50T-GUINDASTE AUTO P                                              </t>
  </si>
  <si>
    <t>26.13.02.99</t>
  </si>
  <si>
    <t xml:space="preserve">LANC.VIGA 50&lt;P&lt;=80 T C/GUIND.AUTO P                                            </t>
  </si>
  <si>
    <t>26.14.01.99</t>
  </si>
  <si>
    <t>26.14.02.99</t>
  </si>
  <si>
    <t xml:space="preserve">ESCORAMENTO VALAS/CAVAS P/FUND.CONTINUO                                        </t>
  </si>
  <si>
    <t>26.14.03.99</t>
  </si>
  <si>
    <t xml:space="preserve">PAREDE ENSECADEIRA C/PRANCHA-ESP.0,050M                                        </t>
  </si>
  <si>
    <t>26.14.04.99</t>
  </si>
  <si>
    <t>26.15.01.99</t>
  </si>
  <si>
    <t>26.15.02.99</t>
  </si>
  <si>
    <t>26.15.03.99</t>
  </si>
  <si>
    <t>26.16.01.99</t>
  </si>
  <si>
    <t xml:space="preserve">PROTECAO DE TALUDE COM BLOCO PRE-MOLDADO SEXTAVADO 30X30X5CM INTERTRAVADO.     </t>
  </si>
  <si>
    <t>26.16.02.99</t>
  </si>
  <si>
    <t xml:space="preserve">PROTECAO TALUDE SOB OAE EM PLACAS PRE MOLDADAS TRAPEZOIDAL, 98X80X40CM.        </t>
  </si>
  <si>
    <t>26.16.03.99</t>
  </si>
  <si>
    <t xml:space="preserve">PROTECAO TALUDE SOB OAE COM PECAS PRE-MOLDADAS RETANGULAR 20X10X6CM.           </t>
  </si>
  <si>
    <t>27.01.01.99</t>
  </si>
  <si>
    <t xml:space="preserve">REMOCAO MANUAL DE CONCRETO SEGREGADO                                           </t>
  </si>
  <si>
    <t>27.01.02.99</t>
  </si>
  <si>
    <t>27.01.03.99</t>
  </si>
  <si>
    <t>27.01.04.99</t>
  </si>
  <si>
    <t xml:space="preserve">REMOCAO,CARGA E TRANSP.ENTULHO EM GERAL                                        </t>
  </si>
  <si>
    <t>t*km</t>
  </si>
  <si>
    <t>27.01.29.99</t>
  </si>
  <si>
    <t xml:space="preserve">LIXAMENTO MECÂNICO DE SUPERFÍCIO DE CONCRETO                                   </t>
  </si>
  <si>
    <t>27.01.40.99</t>
  </si>
  <si>
    <t xml:space="preserve">TRATAMENTO DE ARMADURA COM PRIMER RICO EM ZINCO                                </t>
  </si>
  <si>
    <t>27.02.01.99</t>
  </si>
  <si>
    <t xml:space="preserve">APIC.MANUAL CONC.C/ELIMINACAO SUP.LISAS                                        </t>
  </si>
  <si>
    <t>27.02.02.99</t>
  </si>
  <si>
    <t xml:space="preserve">LIMPEZA COM JATO D´AGUA S/SUP.DE CONC.                                         </t>
  </si>
  <si>
    <t>27.02.03.99</t>
  </si>
  <si>
    <t xml:space="preserve">LIXAMENTO MANUAL DA SUPERFICIE DE CONCR.                                       </t>
  </si>
  <si>
    <t>27.02.05.99</t>
  </si>
  <si>
    <t xml:space="preserve">JATEAMENTO EM ESTR.CONCRETO COM AGUA                                           </t>
  </si>
  <si>
    <t>27.02.08.99</t>
  </si>
  <si>
    <t xml:space="preserve">LIMPEZA MANUAL COM ESCOVA DE ACO P/ ACO                                        </t>
  </si>
  <si>
    <t>27.02.09.99</t>
  </si>
  <si>
    <t xml:space="preserve">LIMPEZA MANUAL C/ESCOVA ACO P/CONCRETO                                         </t>
  </si>
  <si>
    <t>27.03.01.99</t>
  </si>
  <si>
    <t>27.03.02.99</t>
  </si>
  <si>
    <t>27.03.03.01.99</t>
  </si>
  <si>
    <t xml:space="preserve">EXECUCAO DE ANDAIME SUSPENSO AREA MAXIMA DE 560 M2.                            </t>
  </si>
  <si>
    <t>27.03.03.02.99</t>
  </si>
  <si>
    <t xml:space="preserve">DESMOB. DESLOCAMENTO, MONTAGEM E FURO NO CONCRETO PARA ANDAIME SUSPENSO.       </t>
  </si>
  <si>
    <t>27.04.01.99</t>
  </si>
  <si>
    <t xml:space="preserve">FURO NO CONCRETO D=1" PROFUND.DE 5CM                                           </t>
  </si>
  <si>
    <t>27.04.02.99</t>
  </si>
  <si>
    <t xml:space="preserve">FURO NO CONCRETO D=1" PROFUND.DE 15CM                                          </t>
  </si>
  <si>
    <t>27.04.03.99</t>
  </si>
  <si>
    <t xml:space="preserve">FURO NO CONCRETO D=1" PROFUND. DE 30CM                                         </t>
  </si>
  <si>
    <t>27.04.04.99</t>
  </si>
  <si>
    <t xml:space="preserve">FURO NO CONCRETO D=3/4" PROFUND.DE 5CM                                         </t>
  </si>
  <si>
    <t>27.04.05.99</t>
  </si>
  <si>
    <t xml:space="preserve">FURO NO CONCRETO D=3/4" PROFUND.DE 15CM                                        </t>
  </si>
  <si>
    <t>27.04.06.99</t>
  </si>
  <si>
    <t xml:space="preserve">FURO NO CONCRETO D=3/4" PROFUND.DE 30CM                                        </t>
  </si>
  <si>
    <t>27.04.07.99</t>
  </si>
  <si>
    <t xml:space="preserve">FURO NO CONCRETO D=1/2" PROFUND.DE 5CM                                         </t>
  </si>
  <si>
    <t>27.04.08.99</t>
  </si>
  <si>
    <t xml:space="preserve">FURO NO CONCRETO D=1/2" PROFUND.DE 15CM                                        </t>
  </si>
  <si>
    <t>27.04.09.99</t>
  </si>
  <si>
    <t xml:space="preserve">FURO NO CONCRETO D=1/2" PROFUND.DE 30CM                                        </t>
  </si>
  <si>
    <t>27.04.10.99</t>
  </si>
  <si>
    <t xml:space="preserve">FURO NO CONCRETO D=3/8" PROFUND.DE 5CM                                         </t>
  </si>
  <si>
    <t>27.04.11.99</t>
  </si>
  <si>
    <t xml:space="preserve">FURO NO CONCRETO D=3/8" PROFUND.DE 15CM                                        </t>
  </si>
  <si>
    <t>27.04.12.99</t>
  </si>
  <si>
    <t xml:space="preserve">FURO NO CONCRETO D=3/8" PROFUND.DE 30CM                                        </t>
  </si>
  <si>
    <t xml:space="preserve">FORMA PLANA P/CONC.ARMADO COMUM                                                </t>
  </si>
  <si>
    <t>27.05.02.99</t>
  </si>
  <si>
    <t>27.05.03.99</t>
  </si>
  <si>
    <t xml:space="preserve">FORMAS METALICAS PARA CONCRETO                                                 </t>
  </si>
  <si>
    <t>27.06.01.99</t>
  </si>
  <si>
    <t>27.06.02.99</t>
  </si>
  <si>
    <t xml:space="preserve">BARRA DE ACO CA-50 PARA RECUPERACAO ESTRUTURAL                                 </t>
  </si>
  <si>
    <t>27.06.03.99</t>
  </si>
  <si>
    <t>27.06.04.99</t>
  </si>
  <si>
    <t>27.06.05.99</t>
  </si>
  <si>
    <t>27.06.06.99</t>
  </si>
  <si>
    <t xml:space="preserve">SUBSTITUICAO DE ACO DA ARMADURA                                                </t>
  </si>
  <si>
    <t>27.06.07.99</t>
  </si>
  <si>
    <t xml:space="preserve">RETIRADA DA ARMADURA CORROIDA                                                  </t>
  </si>
  <si>
    <t>27.06.08.99</t>
  </si>
  <si>
    <t xml:space="preserve">ACO P/ CONCRETO PROTENDIDO ST 85/105                                           </t>
  </si>
  <si>
    <t>27.06.09.99</t>
  </si>
  <si>
    <t xml:space="preserve">EMENDA DE BARRA DE ACO COM LUVA PRENSADA D=12MM                                </t>
  </si>
  <si>
    <t>27.06.10.99</t>
  </si>
  <si>
    <t xml:space="preserve">EMENDA DE BARRA DE ACO COM LUVA PRENSADA D=16MM                                </t>
  </si>
  <si>
    <t>27.06.11.99</t>
  </si>
  <si>
    <t xml:space="preserve">EMENDA DE BARRA DE ACO COM LUVA PRENSADA D=20MM                                </t>
  </si>
  <si>
    <t>27.06.12.99</t>
  </si>
  <si>
    <t xml:space="preserve">EMENDA DE BARRA DE ACO COM LUVA PRENSADA D=25MM                                </t>
  </si>
  <si>
    <t>27.06.13.99</t>
  </si>
  <si>
    <t xml:space="preserve">EMENDA DE BARRA DE ACO COM ROSCA D=12MM                                        </t>
  </si>
  <si>
    <t>27.06.14.99</t>
  </si>
  <si>
    <t xml:space="preserve">EMENDA DE BARRA DE ACO COM ROSCA D=16MM                                        </t>
  </si>
  <si>
    <t>27.06.15.99</t>
  </si>
  <si>
    <t xml:space="preserve">EMENDA DE BARRA DE ACO COM ROSCA D=20MM                                        </t>
  </si>
  <si>
    <t>27.06.16.99</t>
  </si>
  <si>
    <t xml:space="preserve">EMENDA DE BARRA DE ACO COM ROSCA D=25MM                                        </t>
  </si>
  <si>
    <t>27.06.17.99</t>
  </si>
  <si>
    <t xml:space="preserve">CHUMBAMENTO BARRAS C/RESINA EPOX.INJ.                                          </t>
  </si>
  <si>
    <t>27.07.02.99</t>
  </si>
  <si>
    <t xml:space="preserve">AP.ANC.P/CABOS PROTEN. ATIVA 12FIOS-8MM                                        </t>
  </si>
  <si>
    <t>27.07.03.99</t>
  </si>
  <si>
    <t xml:space="preserve">AP.ANC.P/CABOS PROTEN.ATIV.04FIOS-12,7MM                                       </t>
  </si>
  <si>
    <t>27.07.04.99</t>
  </si>
  <si>
    <t>27.07.05.99</t>
  </si>
  <si>
    <t>27.07.06.99</t>
  </si>
  <si>
    <t>27.07.07.99</t>
  </si>
  <si>
    <t>27.07.09.99</t>
  </si>
  <si>
    <t>27.07.10.99</t>
  </si>
  <si>
    <t>27.07.12.99</t>
  </si>
  <si>
    <t>27.07.13.01.99</t>
  </si>
  <si>
    <t>27.07.13.02.99</t>
  </si>
  <si>
    <t xml:space="preserve">APARELHO DE ANCORAGEM ATIVO DE 12 FIOS DE 5/8" (15,2MM)                        </t>
  </si>
  <si>
    <t>27.07.13.03.99</t>
  </si>
  <si>
    <t>27.07.13.04.99</t>
  </si>
  <si>
    <t xml:space="preserve">APARELHO DE ANCORAGEM ATIVO DE 19 FIOS DE Ã 5/8"                               </t>
  </si>
  <si>
    <t>27.08.01.99</t>
  </si>
  <si>
    <t xml:space="preserve">SUBSTIT.APARELHO APOIO NEOPRENE FRETADO                                        </t>
  </si>
  <si>
    <t>27.09.01.99</t>
  </si>
  <si>
    <t>27.09.02.99</t>
  </si>
  <si>
    <t>27.09.03.99</t>
  </si>
  <si>
    <t>27.09.04.99</t>
  </si>
  <si>
    <t xml:space="preserve">CONCRETO FCK 20MPA                                                             </t>
  </si>
  <si>
    <t>27.09.05.99</t>
  </si>
  <si>
    <t xml:space="preserve">CONCRETO FCK 25MPA                                                             </t>
  </si>
  <si>
    <t>27.09.07.99</t>
  </si>
  <si>
    <t>27.09.08.99</t>
  </si>
  <si>
    <t>27.09.09.99</t>
  </si>
  <si>
    <t xml:space="preserve">CONCRETO PROJETADO,MEDIDO NA SECAO                                             </t>
  </si>
  <si>
    <t xml:space="preserve">BOMBEAMENTO P/CONC. QUALQUER RESIST.                                           </t>
  </si>
  <si>
    <t>27.09.11.99</t>
  </si>
  <si>
    <t xml:space="preserve">CONCRETO GROUT ALTA RESISTENCIA                                                </t>
  </si>
  <si>
    <t>27.09.12.99</t>
  </si>
  <si>
    <t xml:space="preserve">ENCHIMENTO COM CONCRETO CELULAR                                                </t>
  </si>
  <si>
    <t>27.09.15.99</t>
  </si>
  <si>
    <t xml:space="preserve">CONCRETO FCK 35MPA                                                             </t>
  </si>
  <si>
    <t>27.09.16.99</t>
  </si>
  <si>
    <t xml:space="preserve">CONCRETO FCK 40MPA                                                             </t>
  </si>
  <si>
    <t>27.09.17.99</t>
  </si>
  <si>
    <t>27.09.18.99</t>
  </si>
  <si>
    <t>27.10.01.99</t>
  </si>
  <si>
    <t xml:space="preserve">JUNTA/RETRACAO C/LABIO POLI.AB.15ATE40MM                                       </t>
  </si>
  <si>
    <t>27.10.02.99</t>
  </si>
  <si>
    <t xml:space="preserve">JUNTA/RETRACAO C/LABIO POLI.AB.20ATE55MM                                       </t>
  </si>
  <si>
    <t>27.10.03.99</t>
  </si>
  <si>
    <t xml:space="preserve">JUNTA/RETRACAO C/LABIO POLI.AB.30ATE80MM                                       </t>
  </si>
  <si>
    <t>27.10.04.99</t>
  </si>
  <si>
    <t xml:space="preserve">SUBSTITUICAO DE JUNTA METALICA                                                 </t>
  </si>
  <si>
    <t>27.10.05.99</t>
  </si>
  <si>
    <t xml:space="preserve">MICROCONCRETO RAPFLEX 10                                                       </t>
  </si>
  <si>
    <t>27.11.01.99</t>
  </si>
  <si>
    <t xml:space="preserve">ARGAMASSA CIMENTO E AREIA 1:1                                                  </t>
  </si>
  <si>
    <t>27.11.02.99</t>
  </si>
  <si>
    <t xml:space="preserve">ADESIVO EPOXI P/TRI.(INCL.FUROS E MANG.)                                       </t>
  </si>
  <si>
    <t>27.11.03.99</t>
  </si>
  <si>
    <t xml:space="preserve">INJECAO DE CALDA DE CIMENTO                                                    </t>
  </si>
  <si>
    <t>27.11.05.99</t>
  </si>
  <si>
    <t xml:space="preserve">INJECAO DE CALDA DE CIMENTO EM BAINHAS                                         </t>
  </si>
  <si>
    <t>27.11.06.99</t>
  </si>
  <si>
    <t xml:space="preserve">ARGAM.CIMENTICIA C/POLIMERO INCORPORADO                                        </t>
  </si>
  <si>
    <t>27.11.09.99</t>
  </si>
  <si>
    <t xml:space="preserve">ARGAMASSA DE CIMENTO E AREIA TRACO 1:6                                         </t>
  </si>
  <si>
    <t>27.11.10.99</t>
  </si>
  <si>
    <t xml:space="preserve">ARGAMASSA CIMEN.E AREIA TRAC.1:3 ESP 2CM                                       </t>
  </si>
  <si>
    <t>27.12.01.99</t>
  </si>
  <si>
    <t>27.12.02.99</t>
  </si>
  <si>
    <t>27.12.03.99</t>
  </si>
  <si>
    <t>27.12.04.99</t>
  </si>
  <si>
    <t>27.13.02.99</t>
  </si>
  <si>
    <t xml:space="preserve">ADITIVO SUPER PLASTIFICANTE                                                    </t>
  </si>
  <si>
    <t>27.13.03.99</t>
  </si>
  <si>
    <t xml:space="preserve">ADITIVO SUPER FLUIDIFICANTE                                                    </t>
  </si>
  <si>
    <t>27.13.04.99</t>
  </si>
  <si>
    <t xml:space="preserve">ADITIVO ACELERADOR DE PEGA                                                     </t>
  </si>
  <si>
    <t>27.13.05.99</t>
  </si>
  <si>
    <t xml:space="preserve">ADITIVO RETARDADOR DE PEGA                                                     </t>
  </si>
  <si>
    <t>27.14.01.01.99</t>
  </si>
  <si>
    <t xml:space="preserve">PINTURA HIDROFUGANTE C/SILICONE BASE AGUA - UMA DEMAO                          </t>
  </si>
  <si>
    <t>27.14.02.99</t>
  </si>
  <si>
    <t xml:space="preserve">PINT.C/VERNIZ POLIURETANO INCOLOR-3DEMAO                                       </t>
  </si>
  <si>
    <t>27.14.03.99</t>
  </si>
  <si>
    <t xml:space="preserve">PINTURA A BASE DE EPOXI - 2DEMAOS                                              </t>
  </si>
  <si>
    <t>27.14.04.99</t>
  </si>
  <si>
    <t xml:space="preserve">PINTURA ACRILICA - 2DEMAOS                                                     </t>
  </si>
  <si>
    <t>27.14.05.99</t>
  </si>
  <si>
    <t>PINTURA A BASE DE ESMALTE SINTETICO 3 DEMAOS, SENDO UMA DEMAO FUNDO OXIDO FERRO</t>
  </si>
  <si>
    <t>27.16.01.99</t>
  </si>
  <si>
    <t xml:space="preserve">APLICACAO MANUAL E PREPARO DE PASTA PARA ESTUCAMENTO EM OAE, SEM PINTURA.      </t>
  </si>
  <si>
    <t>27.18.01.99</t>
  </si>
  <si>
    <t>28.01.04.01.99</t>
  </si>
  <si>
    <t xml:space="preserve">FORN. E TRANSPORTE DE PLACA DE ACO GT+GT                                       </t>
  </si>
  <si>
    <t>28.01.05.01.99</t>
  </si>
  <si>
    <t xml:space="preserve">FORN. E TRANSPORTE DE PLACA DE ACO GT+AI                                       </t>
  </si>
  <si>
    <t>28.01.07.01.99</t>
  </si>
  <si>
    <t xml:space="preserve">FORN. E TRANSPORTE DE PLACA MOD.ALUMINIO GT+GT                                 </t>
  </si>
  <si>
    <t>28.01.08.01.99</t>
  </si>
  <si>
    <t xml:space="preserve">FORN. E TRANSPORTE DE PLACA DE ALUMINIO GT+AI                                  </t>
  </si>
  <si>
    <t>28.01.24.01.99</t>
  </si>
  <si>
    <t xml:space="preserve">COLOCACAO DE PLACA EM SUP. MADEIRA/METALICO-SOLO                               </t>
  </si>
  <si>
    <t>28.01.25.01.99</t>
  </si>
  <si>
    <t xml:space="preserve">COLOCACAO DE PLACA AEREA EM PORTICOS OU SEMI-PORTICO                           </t>
  </si>
  <si>
    <t>28.01.26.01.99</t>
  </si>
  <si>
    <t xml:space="preserve">RETIRADA DE PLACA DE SOLO EM SUPORTE DE MADEIRA OU METALICO                    </t>
  </si>
  <si>
    <t>28.01.27.01.99</t>
  </si>
  <si>
    <t xml:space="preserve">RETIRADA DE PLACA AEREA                                                        </t>
  </si>
  <si>
    <t>28.01.28.99</t>
  </si>
  <si>
    <t xml:space="preserve">FORN.TRANSP.INSTAL.PLC CHAPA DE LAMINADO FENOL MELAM. C/ACAB. GTP+GTP,MOD.AçO  </t>
  </si>
  <si>
    <t>28.01.31.01.99</t>
  </si>
  <si>
    <t xml:space="preserve">FORN.TRANSP. MONTAG PLACA ALUM.E NUCLEO POLIET. BAIXA DENSIDADE ESP.3MM GT+GT  </t>
  </si>
  <si>
    <t>28.01.31.02.99</t>
  </si>
  <si>
    <t xml:space="preserve">FORN.TRANSP. MONTAG PLACA ALUM.E NUCLEO POLIET. BAIXA DENSIDADE ESP.3MM GT+AI  </t>
  </si>
  <si>
    <t>28.02.01.02.99</t>
  </si>
  <si>
    <t xml:space="preserve">FORN.TRANSP. E FIXACAO DE PORTICO TUB.MET. VAO DE 15,90M                       </t>
  </si>
  <si>
    <t>28.02.02.02.99</t>
  </si>
  <si>
    <t xml:space="preserve">FORN.TRANSP. E FIXACAO DE PORTICO TUBULAR METALICO COM VAO DE 19,20M           </t>
  </si>
  <si>
    <t>28.02.03.02.99</t>
  </si>
  <si>
    <t xml:space="preserve">FORN.,TRANSP.E FIXACAO DE PORTICO TUBULAR METALICO VAO DE 22,60M               </t>
  </si>
  <si>
    <t>28.02.04.02.99</t>
  </si>
  <si>
    <t xml:space="preserve">FORN.,TRANSP.E FIXACAO DE SEMI-PORTICO TUBULAR MET.EM BALANCO COM VAO 6,00M    </t>
  </si>
  <si>
    <t>28.02.05.02.99</t>
  </si>
  <si>
    <t xml:space="preserve">FORN.,TRANSP.E FIXACAO DE SEMI-PORTICO TUBULAR MET.EM BALANCO COM VAO 8,30M    </t>
  </si>
  <si>
    <t>28.02.06.02.99</t>
  </si>
  <si>
    <t xml:space="preserve">FORN.,TRANSP.E FIXACAO DE SEMI-PORTICO TUB. MET.EM BALANCO DUPLO COM VAO 6,00M </t>
  </si>
  <si>
    <t>28.02.07.02.99</t>
  </si>
  <si>
    <t xml:space="preserve">FORN.,TRANSP.E FIXACAO DE SEMI-PORTICO TUB.MET.EM BALANCO DUPLO COM VAO 8,30M  </t>
  </si>
  <si>
    <t>28.02.08.01.99</t>
  </si>
  <si>
    <t xml:space="preserve">FORN.,TRANSP.E FIXACAO DE SEMI-PORTICO TUBULAR MET.EM BALANCO COM VAO 4,90M    </t>
  </si>
  <si>
    <t>28.03.02.99</t>
  </si>
  <si>
    <t xml:space="preserve">SINALIZ.HOR.C/RESINA VINILICA OU ACRILI.                                       </t>
  </si>
  <si>
    <t>28.03.03.99</t>
  </si>
  <si>
    <t xml:space="preserve">SINALIZ.HOR. C/TERMOPLAST. HOT-SPRAY                                           </t>
  </si>
  <si>
    <t>28.03.04.99</t>
  </si>
  <si>
    <t xml:space="preserve">SINALIZ.HOR. C/TERMOPLAST.SPRAY-C/VISIB.                                       </t>
  </si>
  <si>
    <t>28.03.05.03.99</t>
  </si>
  <si>
    <t xml:space="preserve">SIN.HORIZ.PLAST.A FRIO,POR EXTRUSAO, ALTO RELEVO, ESPACAMENTO 500MM.           </t>
  </si>
  <si>
    <t>28.03.05.04.99</t>
  </si>
  <si>
    <t>SINAL.HORIZ.PLAST.FRIO BASE DE RES. METACRIL. REATIVAS, DISP.ESTRUT.APLIC. MEC.</t>
  </si>
  <si>
    <t>28.03.05.99</t>
  </si>
  <si>
    <t xml:space="preserve">SINALIZ.HOR.C/TERMOPLAST EXTRUDADO                                             </t>
  </si>
  <si>
    <t>28.03.06.99</t>
  </si>
  <si>
    <t xml:space="preserve">SINALIZ.HOR.TINTA P/ POUCO TRAFEGO                                             </t>
  </si>
  <si>
    <t>28.03.07.99</t>
  </si>
  <si>
    <t xml:space="preserve">SINALIZ.HOR.ACRILICA BASE AGUA                                                 </t>
  </si>
  <si>
    <t>28.03.08.99</t>
  </si>
  <si>
    <t xml:space="preserve">SINALIZ.HOR. ACRILICA BASE AGUA C/VISIB.                                       </t>
  </si>
  <si>
    <t>28.03.09.02.99</t>
  </si>
  <si>
    <t xml:space="preserve">TACHA REFLETIVA BIDIRECIONAL TIPO III OU IV ABNT (VIDRO OU PRISMÁTICO)         </t>
  </si>
  <si>
    <t>28.03.09.03.99</t>
  </si>
  <si>
    <t xml:space="preserve">TACHA METALICA COM 1 PINO DE FIXACAO- MONO REFLETIVA                           </t>
  </si>
  <si>
    <t>28.03.09.04.99</t>
  </si>
  <si>
    <t xml:space="preserve">TACHA METALICA COM 1 PINO DE FIXACAO - BI REFLETIVA                            </t>
  </si>
  <si>
    <t>28.03.10.01.99</t>
  </si>
  <si>
    <t xml:space="preserve">MINI TACHAO BIDIRECIONAL REFL. VIDRO                                           </t>
  </si>
  <si>
    <t>28.03.10.99</t>
  </si>
  <si>
    <t xml:space="preserve">MINI TACHAO MONODIRECIONAL REFL. VIDRO                                         </t>
  </si>
  <si>
    <t>28.03.11.99</t>
  </si>
  <si>
    <t xml:space="preserve">TACHAO MONODIRECIONAL REFLETIVO DE VIDRO                                       </t>
  </si>
  <si>
    <t>28.03.12.99</t>
  </si>
  <si>
    <t xml:space="preserve">TACHAO BIDIRECIONAL REFLETIVO DE VIDRO                                         </t>
  </si>
  <si>
    <t>28.03.13.99</t>
  </si>
  <si>
    <t xml:space="preserve">TACHA MONODIRECIONAL REFLETIVO PLASTICO                                        </t>
  </si>
  <si>
    <t>28.03.14.99</t>
  </si>
  <si>
    <t xml:space="preserve">TACHA BIDIRECIONAL REFLETIVO PLASTICO                                          </t>
  </si>
  <si>
    <t>28.03.15.01.99</t>
  </si>
  <si>
    <t xml:space="preserve">TACHA REFLETIVA MONODIRECIONAL TIPO III OU IV ABNT (VIDRO OU PRISMÁTICO)       </t>
  </si>
  <si>
    <t>28.04.18.99</t>
  </si>
  <si>
    <t xml:space="preserve">FORN. E INSTAL. DE BALIZADOR LAT. DE SOLO BIREFLETIVO AI                       </t>
  </si>
  <si>
    <t>28.05.01.99</t>
  </si>
  <si>
    <t xml:space="preserve">DEFENSA-MALEAVEL SIMPLES                                                       </t>
  </si>
  <si>
    <t>28.05.02.99</t>
  </si>
  <si>
    <t xml:space="preserve">DEFENSA-MALEAVEL DUPLO                                                         </t>
  </si>
  <si>
    <t>28.05.03.99</t>
  </si>
  <si>
    <t xml:space="preserve">DEFENSA-MALEAVEL SIMPLES-IMPLANTACAO                                           </t>
  </si>
  <si>
    <t>28.05.04.99</t>
  </si>
  <si>
    <t xml:space="preserve">DEFENSA-MALEAVEL DUPLO-IMPLANTACAO                                             </t>
  </si>
  <si>
    <t>28.05.05.99</t>
  </si>
  <si>
    <t xml:space="preserve">DEFENSA SEMI_MALEAVEL SIMPLES_FORNECIMEN                                       </t>
  </si>
  <si>
    <t>28.05.06.99</t>
  </si>
  <si>
    <t xml:space="preserve">DEFENSA SEMI-MALEAVEL SIMPLES-INSTALACAO                                       </t>
  </si>
  <si>
    <t>28.05.07.01.99</t>
  </si>
  <si>
    <t xml:space="preserve">FORNECIMENTO DE DEFENSA SEMI-MALEAVEL DUPLA                                    </t>
  </si>
  <si>
    <t>28.05.07.02.99</t>
  </si>
  <si>
    <t xml:space="preserve">IMPLANTACAO DE DEFENSA SEMI-MALEAVEL DUPLA                                     </t>
  </si>
  <si>
    <t>28.05.08.01.99</t>
  </si>
  <si>
    <t xml:space="preserve">FORN,TRANSP. MONT.E INSTAL.DE TERMINAL ABSORVEDOR DE IMPACTO NAO DIRECIONAVEL  </t>
  </si>
  <si>
    <t>28.05.09.01.99</t>
  </si>
  <si>
    <t xml:space="preserve">FORN.INSTAL.CONJ. TRANSICAO DE DEF.MET. P/ BARREIRA DE CONCRETOC/LAMINA TRIPLA </t>
  </si>
  <si>
    <t>28.05.11.01.99</t>
  </si>
  <si>
    <t xml:space="preserve">FORNECIMENTO DE DEFENSA DE CONTENCAO SIMPLES, EM SOLO, CERTIF. MOD.H1AW4 15º   </t>
  </si>
  <si>
    <t>28.05.11.02.99</t>
  </si>
  <si>
    <t xml:space="preserve">FORNECIMENTO DE DEFENSA DE CONTENCAO SIMPLES, EM SOLO, CERTIF. MOD.H2AW4 20º   </t>
  </si>
  <si>
    <t>28.06.02.99</t>
  </si>
  <si>
    <t xml:space="preserve">G.C.INTRANSPONIVEL TIPO II - DES.5307                                          </t>
  </si>
  <si>
    <t>28.06.03.01.99</t>
  </si>
  <si>
    <t xml:space="preserve">GUARDA CORPO DE CONCRETO P/ PASSARELA - DES. PP-C04/812 (DERSA)                </t>
  </si>
  <si>
    <t>28.06.03.99</t>
  </si>
  <si>
    <t xml:space="preserve">G.C.DE CONC.PRE-PASSARELA-DES.5370                                             </t>
  </si>
  <si>
    <t>28.06.04.01.99</t>
  </si>
  <si>
    <t xml:space="preserve">BARREIRA DE SEGURANCA COM PASSEIO CONF. PP-DE-CO1/293                          </t>
  </si>
  <si>
    <t>28.06.04.02.99</t>
  </si>
  <si>
    <t>28.06.06.99</t>
  </si>
  <si>
    <t xml:space="preserve">BAR.DOUBLE FACE NEW J. O.A.E. DES.5464                                         </t>
  </si>
  <si>
    <t>28.06.08.01.99</t>
  </si>
  <si>
    <t xml:space="preserve">BARREIRA DE SEGURANCA PARA O.A.E CONF. PP-DE-C01/293                           </t>
  </si>
  <si>
    <t>28.06.10.01.99</t>
  </si>
  <si>
    <t xml:space="preserve">RETIRADA DE SUPORTE DE MADEIRA TRATADA                                         </t>
  </si>
  <si>
    <t>28.06.10.99</t>
  </si>
  <si>
    <t xml:space="preserve">SUPORTE MADEIRA TRATADA 0,10X0,10M                                             </t>
  </si>
  <si>
    <t>28.06.11.99</t>
  </si>
  <si>
    <t xml:space="preserve">SUPORTE DE PERFIL METALICO GALVANIZADO.                                        </t>
  </si>
  <si>
    <t>28.06.12.99</t>
  </si>
  <si>
    <t xml:space="preserve">SUPORTE TUBULAR GALVANIZADO 2 1/2"                                             </t>
  </si>
  <si>
    <t>28.06.13.01.99</t>
  </si>
  <si>
    <t xml:space="preserve">BARREIRA RIGIDA MOLD. IN LOCO (DUPLA FACE)-EXTRUDADA-DES.PP-CO5/003-5564A      </t>
  </si>
  <si>
    <t>28.06.17.99</t>
  </si>
  <si>
    <t xml:space="preserve">BARREIRA RIGIDA DE CONCRETO ARMADO SIMPLES BAIXA NBR 14.885                    </t>
  </si>
  <si>
    <t>28.06.18.99</t>
  </si>
  <si>
    <t xml:space="preserve">BARREIRA RIGIDA DE CONCRETO ARMADO SIMPLES ALTA NBR 14.885                     </t>
  </si>
  <si>
    <t>28.06.19.99</t>
  </si>
  <si>
    <t xml:space="preserve">BARREIRA RIGIDA DE CONCRETO ARMADO DUPLA BAIXA NBR 14.885                      </t>
  </si>
  <si>
    <t>28.06.20.99</t>
  </si>
  <si>
    <t xml:space="preserve">BARREIRA RIGIDA DE CONCRETO ARMADO DUPLA ALTA NBR 14.885                       </t>
  </si>
  <si>
    <t>28.06.21.99</t>
  </si>
  <si>
    <t xml:space="preserve">BARREIRA RIGIDA DE CONCRETO ARMADO DUPLA ASSIMETRICA NBR 14.885                </t>
  </si>
  <si>
    <t>28.06.23.99</t>
  </si>
  <si>
    <t xml:space="preserve">TERMINAIS DEFLEXAO - BARREIRA SIMPLES BAIXA - OP-06-26                         </t>
  </si>
  <si>
    <t>28.06.24.99</t>
  </si>
  <si>
    <t xml:space="preserve">TERMINAIS DEFLEXAO - BARREIRA SIMPLES ALTA - OP-06-26                          </t>
  </si>
  <si>
    <t>28.06.25.99</t>
  </si>
  <si>
    <t xml:space="preserve">TERMINAIS RETO - BARREIRA SIMPLES BAIXA - OP-06-26                             </t>
  </si>
  <si>
    <t>28.06.26.99</t>
  </si>
  <si>
    <t xml:space="preserve">TERMINAIS RETO - BARREIRA SIMPLES ALTA - OP-06-26                              </t>
  </si>
  <si>
    <t>28.06.27.99</t>
  </si>
  <si>
    <t xml:space="preserve">TERMINAIS RETO - BARREIRA DUPLA BAIXA - OP-06-26                               </t>
  </si>
  <si>
    <t>28.06.28.99</t>
  </si>
  <si>
    <t xml:space="preserve">TERMINAIS RETO - BARREIRA DUPLA ALTA - OP-06-26                                </t>
  </si>
  <si>
    <t>28.06.30.99</t>
  </si>
  <si>
    <t xml:space="preserve">SUPORTE DE PLACAS DE SOLO ECOLOGICO E COLAPSIVEL 75X75MM.                      </t>
  </si>
  <si>
    <t>28.06.31.99</t>
  </si>
  <si>
    <t xml:space="preserve">SUPORTE DE PLACA DE SOLO ECOLÍGICO E COLAPSIVEL 100 X 100MM                    </t>
  </si>
  <si>
    <t>28.06.32.99</t>
  </si>
  <si>
    <t xml:space="preserve">SUPORTE DE PLACA DE SOLO ECOLÓGICO E COLAPSIVEL 70 X 150MM                     </t>
  </si>
  <si>
    <t>28.07.01.99</t>
  </si>
  <si>
    <t>28.07.02.99</t>
  </si>
  <si>
    <t xml:space="preserve">BROCA DE CONCRETO ARMADO, D=25,00CM                                            </t>
  </si>
  <si>
    <t>28.07.03.99</t>
  </si>
  <si>
    <t xml:space="preserve">BROCA DE CONCRETO ARMADO D=15,00CM                                             </t>
  </si>
  <si>
    <t>28.07.06.99</t>
  </si>
  <si>
    <t xml:space="preserve">BROCA DE CONTRETO ARMADO D=30CM                                                </t>
  </si>
  <si>
    <t>28.08.01.01.99</t>
  </si>
  <si>
    <t xml:space="preserve">CONFECCAO, MONTAGEM E INSTALACAO DE PLACA INSTITUCIONAL                        </t>
  </si>
  <si>
    <t>28.08.02.01.99</t>
  </si>
  <si>
    <t xml:space="preserve">MANUTENCAO DE PLACA INSTITUCIONAL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</si>
  <si>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x mes</t>
    </r>
  </si>
  <si>
    <t>28.09.01.99</t>
  </si>
  <si>
    <t xml:space="preserve">REMOCAO DE PINTURA ACRILIC. DEMARC. DE VIA POR PROCESSO MANUAL                 </t>
  </si>
  <si>
    <t>28.09.02.99</t>
  </si>
  <si>
    <t xml:space="preserve">REMOCAO DE PINTURA TERMOPL. DEMARC. DE VIA - GRANALHA DE ACO                   </t>
  </si>
  <si>
    <t>28.10.01.99</t>
  </si>
  <si>
    <t>FORN./INSTAL. BALIZ.(CATADIOPTRICO) P/DEF. MET. C/PELICULA GT+GT, CONF.OP-06-05</t>
  </si>
  <si>
    <t>28.10.02.99</t>
  </si>
  <si>
    <t>FORN./INSTAL. BALIZ. (CATADIOPTRICO) P/BAR. RIGIDA C/PEL. GT+GT, CONF. OP-06-05</t>
  </si>
  <si>
    <t>28.12.01.99</t>
  </si>
  <si>
    <t xml:space="preserve">PINTURA ANTI PICHACAO A BASE DE AGUA PARA PLACA DE SINALIZACAO                 </t>
  </si>
  <si>
    <t>28.12.02.99</t>
  </si>
  <si>
    <t xml:space="preserve">PINTURA ANTI-PICHACAO A BASE DE AGUA PARA CONCRETO APARENTE                    </t>
  </si>
  <si>
    <t>30.01.01</t>
  </si>
  <si>
    <t xml:space="preserve">GRAMA EM PLACA SEM ADUBO                                                       </t>
  </si>
  <si>
    <t>30.01.02</t>
  </si>
  <si>
    <t xml:space="preserve">GRAMA PLACA COM ADUBO                                                          </t>
  </si>
  <si>
    <t>30.01.03</t>
  </si>
  <si>
    <t xml:space="preserve">GRAMA MUDA SEM ADUBO                                                           </t>
  </si>
  <si>
    <t>30.01.04</t>
  </si>
  <si>
    <t xml:space="preserve">GRAMA MUDA COM ADUBO                                                           </t>
  </si>
  <si>
    <t>30.01.05</t>
  </si>
  <si>
    <t xml:space="preserve">PLANTIO LEGUM.SEMENTES SEM ADUBO                                               </t>
  </si>
  <si>
    <t>30.01.06</t>
  </si>
  <si>
    <t xml:space="preserve">PLANTIO LEGUM.SEMENTES COM ADUBO                                               </t>
  </si>
  <si>
    <t>30.01.07</t>
  </si>
  <si>
    <t xml:space="preserve">PLANTIO DE GRAMA PROC.HIDROSSEMEADURA                                          </t>
  </si>
  <si>
    <t>30.01.08</t>
  </si>
  <si>
    <t xml:space="preserve">IRRIGACAO DE REVESTIMENTO VEGETAL                                              </t>
  </si>
  <si>
    <t>30.01.09</t>
  </si>
  <si>
    <t xml:space="preserve">GRAMA ARMADA TELA VEGETAL                                                      </t>
  </si>
  <si>
    <t>30.01.10</t>
  </si>
  <si>
    <t xml:space="preserve">ROCADA MANUAL                                                                  </t>
  </si>
  <si>
    <t>30.01.11</t>
  </si>
  <si>
    <t xml:space="preserve">ROCADA MECANIZADA                                                              </t>
  </si>
  <si>
    <t>30.01.12</t>
  </si>
  <si>
    <t xml:space="preserve">CAPINA MANUAL,INCL.AMONT.CARGA/DESC.                                           </t>
  </si>
  <si>
    <t>30.01.21</t>
  </si>
  <si>
    <t xml:space="preserve">PLANTIO DE ARBUSTOS                                                            </t>
  </si>
  <si>
    <t>30.01.22</t>
  </si>
  <si>
    <t xml:space="preserve">PLANTIO DE ARVORES                                                             </t>
  </si>
  <si>
    <t>30.01.30</t>
  </si>
  <si>
    <t xml:space="preserve">PLANTIO DE GRAMINEAS SEMENTE TELA BIODEG                                       </t>
  </si>
  <si>
    <t>30.01.40.01</t>
  </si>
  <si>
    <t xml:space="preserve">PLANTIO COM ESSENCIAS FLORESTAIS NATIVAS H&lt;=0,60M                              </t>
  </si>
  <si>
    <t>30.01.40.02</t>
  </si>
  <si>
    <t xml:space="preserve">MANUTENCAO DO PLANTIO COM ESSENCIAS FLORESTAIS NATIVAS                         </t>
  </si>
  <si>
    <t>ha x mes</t>
  </si>
  <si>
    <t>30.01.40.03</t>
  </si>
  <si>
    <t xml:space="preserve">PLANTIO ESSENCIAS FLORESTAIS NATIVAS h&gt;=1,50M                                  </t>
  </si>
  <si>
    <t>30.02.02.01</t>
  </si>
  <si>
    <t xml:space="preserve">ALAMBRADO COM TELA 15X5 E ESTICADOR                                            </t>
  </si>
  <si>
    <t>30.02.04</t>
  </si>
  <si>
    <t xml:space="preserve">CERCA DE ARAME DE ACO OVALADO - 4 FIOS                                         </t>
  </si>
  <si>
    <t>30.02.05</t>
  </si>
  <si>
    <t xml:space="preserve">ALAMBRADO EM TELA REVESTIDA EM PVC PARA CONDUCAO DE FAUNA                      </t>
  </si>
  <si>
    <t>30.03.01</t>
  </si>
  <si>
    <t xml:space="preserve">PROJETO DE PLANTIO COM ESSENCIAS FLORESTAIS NATIVAS                            </t>
  </si>
  <si>
    <t>34.03.01</t>
  </si>
  <si>
    <t xml:space="preserve">LIMPEZA DE AREAS INT.PISOS ACARPETADOS                                         </t>
  </si>
  <si>
    <t>34.03.02</t>
  </si>
  <si>
    <t xml:space="preserve">LIMPEZA DE AREAS INTERNAS E PISOS FRIOS                                        </t>
  </si>
  <si>
    <t>34.03.03</t>
  </si>
  <si>
    <t xml:space="preserve">LIMPEZA DE AREAS INTERNAS LABORATORIOS                                         </t>
  </si>
  <si>
    <t>34.03.04</t>
  </si>
  <si>
    <t xml:space="preserve">LIMPEZA DE AREAS INT.ALMOXARIF.E GALPOES                                       </t>
  </si>
  <si>
    <t>34.03.05</t>
  </si>
  <si>
    <t xml:space="preserve">LIMPEZA DE AREAS INTERNAS OFICINAS                                             </t>
  </si>
  <si>
    <t>34.03.06</t>
  </si>
  <si>
    <t xml:space="preserve">LIMPEZA AREAS EXT.PISOS PAV.E TERRA                                            </t>
  </si>
  <si>
    <t>34.03.07</t>
  </si>
  <si>
    <t xml:space="preserve">LIMP.EXT.PAT.E AREAS VERDES - ALTA FREQ.                                       </t>
  </si>
  <si>
    <t>34.03.08</t>
  </si>
  <si>
    <t xml:space="preserve">LIMP.EXT.PAT.E AREAS VERDES - MEDIA FREQ                                       </t>
  </si>
  <si>
    <t>34.03.09</t>
  </si>
  <si>
    <t xml:space="preserve">LIMP.EXT.PAT.E AREAS VERDES - BAIXA FREQ                                       </t>
  </si>
  <si>
    <t>34.03.10</t>
  </si>
  <si>
    <t xml:space="preserve">VIDROS EXTERNOS C/EXP.RISCO TRIMESTR.                                          </t>
  </si>
  <si>
    <t>34.03.11</t>
  </si>
  <si>
    <t xml:space="preserve">VIDROS EXTERNOS S/EXP.RISCO - TRIMESTR.                                        </t>
  </si>
  <si>
    <t>34.03.12</t>
  </si>
  <si>
    <t xml:space="preserve">VIDROS EXTERNOS C/EXP.RISCO - SEMESTRAL                                        </t>
  </si>
  <si>
    <t>34.03.13</t>
  </si>
  <si>
    <t xml:space="preserve">VIDROS EXTERNOS S/EXP.RISCO - SEMESTRAL                                        </t>
  </si>
  <si>
    <t>34.04.02</t>
  </si>
  <si>
    <t xml:space="preserve">VIG.44H SEM. DIURNO                                                            </t>
  </si>
  <si>
    <t>postoxdia</t>
  </si>
  <si>
    <t>34.04.04</t>
  </si>
  <si>
    <t xml:space="preserve">VIG.12H DIURNO DE SEGUNDA A DOMINGO                                            </t>
  </si>
  <si>
    <t>34.04.06</t>
  </si>
  <si>
    <t xml:space="preserve">VIG.12H NOTURNO DE SEGUNDA A DOMINGO                                           </t>
  </si>
  <si>
    <t>34.05.02</t>
  </si>
  <si>
    <t xml:space="preserve">PORT.44H SEM.DIURNO DE SEG./SEXTA-FEIRA                                        </t>
  </si>
  <si>
    <t>34.05.04</t>
  </si>
  <si>
    <t xml:space="preserve">PORT.12H DIARIAS DIURNO DE SEG./SEXTA-FEIRA                                    </t>
  </si>
  <si>
    <t>34.05.06</t>
  </si>
  <si>
    <t xml:space="preserve">PORT.8H DIURNO DE SEGUNDA A DOMINGO                                            </t>
  </si>
  <si>
    <t>34.05.08</t>
  </si>
  <si>
    <t xml:space="preserve">PORT.24 DIUTURNO DE SEGUNDA A DOMINGO                                          </t>
  </si>
  <si>
    <t>34.07.01.01</t>
  </si>
  <si>
    <t xml:space="preserve">MEDICO SUPERVISOR                                                              </t>
  </si>
  <si>
    <t>34.07.01.02</t>
  </si>
  <si>
    <t xml:space="preserve">PARAMEDICO                                                                     </t>
  </si>
  <si>
    <t>34.07.01.03</t>
  </si>
  <si>
    <t xml:space="preserve">ATENDENTE DE PRIMEIROS SOCORROS                                                </t>
  </si>
  <si>
    <t>34.07.01.04</t>
  </si>
  <si>
    <t xml:space="preserve">AUX.ATENDENTE DE PRIMEIROS SOCORROS                                            </t>
  </si>
  <si>
    <t>34.07.01.05</t>
  </si>
  <si>
    <t xml:space="preserve">MOTORISTA AMBULANCIA                                                           </t>
  </si>
  <si>
    <t>34.07.01.06</t>
  </si>
  <si>
    <t xml:space="preserve">OPERADOR DE GUINCHO                                                            </t>
  </si>
  <si>
    <t>34.08.27.01</t>
  </si>
  <si>
    <t xml:space="preserve">ESTUDO HIDROLOGICO E APROV. DO DAEE                                            </t>
  </si>
  <si>
    <t>34.08.27.02.01</t>
  </si>
  <si>
    <t xml:space="preserve">CARACT.AMBIENTAL EMPREEND.ROD.ELAB.REL.TECN.INTERV.AREA PRES.CETESB S19 E S07  </t>
  </si>
  <si>
    <t>34.08.27.02.02</t>
  </si>
  <si>
    <t xml:space="preserve">CARACT.AMBIENTAL EMPREEND.ROD.AREA PRESERV.CETESB S19 E S07 &gt;10&lt;=20KM          </t>
  </si>
  <si>
    <t>34.08.27.02.03</t>
  </si>
  <si>
    <t xml:space="preserve">CARACT.AMBIENTAL EMPREEND.ROD.AREA PRESERV.CETESB S19 E S07 &gt;20&lt;=30            </t>
  </si>
  <si>
    <t>34.08.27.02.04</t>
  </si>
  <si>
    <t xml:space="preserve">CARACT.AMBIENTAL EMPREEND.ROD.AREA PRESERV.CETESB S19 E S07 &gt;30&lt;=40KM          </t>
  </si>
  <si>
    <t>34.08.27.03</t>
  </si>
  <si>
    <t xml:space="preserve">ELABORACAO DE EVI E APROVACAO DE IMPLANTACAO DO EMPREENDIMENTO NO DAEE.        </t>
  </si>
  <si>
    <t>34.08.27.04</t>
  </si>
  <si>
    <t xml:space="preserve">DIREITO DE USO DO RECURSO HIDRICO EM TRAVESSIAS / DAEE                         </t>
  </si>
  <si>
    <t>34.09.01</t>
  </si>
  <si>
    <t xml:space="preserve">EQUIPE DE MERGULHO COM FILMAGEM                                                </t>
  </si>
  <si>
    <t>34.09.02</t>
  </si>
  <si>
    <t xml:space="preserve">EQUIPE DE MERGULHO SEM FILMAGEM                                                </t>
  </si>
  <si>
    <t>34.09.03</t>
  </si>
  <si>
    <t>INVENTARIO DO PAVIMENTO, INCLUSIVE MEDIDAS DOS AFUNDAMENTOS DAS TRILHAS DE RODA</t>
  </si>
  <si>
    <t>kmxfaixa</t>
  </si>
  <si>
    <t>34.09.04</t>
  </si>
  <si>
    <t xml:space="preserve">LEVANTAMENTO DEFLECTOMETRICO DO PAVIMENTO                                      </t>
  </si>
  <si>
    <t>35.03.01</t>
  </si>
  <si>
    <t xml:space="preserve">ADVOGADO JUNIOR                                                                </t>
  </si>
  <si>
    <t>35.03.02</t>
  </si>
  <si>
    <t xml:space="preserve">ADVOGADO PLENO                                                                 </t>
  </si>
  <si>
    <t>35.03.03</t>
  </si>
  <si>
    <t xml:space="preserve">ADVOGADO SENIOR                                                                </t>
  </si>
  <si>
    <t>35.03.04</t>
  </si>
  <si>
    <t xml:space="preserve">ANALISTA DE SISTEMA JUNIOR                                                     </t>
  </si>
  <si>
    <t>35.03.05</t>
  </si>
  <si>
    <t xml:space="preserve">ANALISTA DE SISTEMA PLENO                                                      </t>
  </si>
  <si>
    <t>35.03.06</t>
  </si>
  <si>
    <t xml:space="preserve">ANALISTA DE SISTEMA SENIOR                                                     </t>
  </si>
  <si>
    <t>35.03.07</t>
  </si>
  <si>
    <t xml:space="preserve">ARQUITETO JUNIOR                                                               </t>
  </si>
  <si>
    <t>35.03.08</t>
  </si>
  <si>
    <t xml:space="preserve">ARQUITETO PLENO                                                                </t>
  </si>
  <si>
    <t>35.03.09</t>
  </si>
  <si>
    <t xml:space="preserve">ARQUITETO SENIOR                                                               </t>
  </si>
  <si>
    <t>35.03.10</t>
  </si>
  <si>
    <t xml:space="preserve">AUXILIAR DE ESCRITORIO                                                         </t>
  </si>
  <si>
    <t>35.03.11</t>
  </si>
  <si>
    <t xml:space="preserve">AUXILIAR DE LABORATORIO                                                        </t>
  </si>
  <si>
    <t>35.03.12</t>
  </si>
  <si>
    <t xml:space="preserve">AUXILIAR DE TOPOGRAFIA                                                         </t>
  </si>
  <si>
    <t>35.03.13</t>
  </si>
  <si>
    <t xml:space="preserve">AUXILIAR TECNICO                                                               </t>
  </si>
  <si>
    <t>35.03.14</t>
  </si>
  <si>
    <t xml:space="preserve">CHEFE DE ESCRITORIO                                                            </t>
  </si>
  <si>
    <t>35.03.15</t>
  </si>
  <si>
    <t xml:space="preserve">CONSULTOR                                                                      </t>
  </si>
  <si>
    <t>35.03.16</t>
  </si>
  <si>
    <t xml:space="preserve">CONSULTOR B                                                                    </t>
  </si>
  <si>
    <t>35.03.17</t>
  </si>
  <si>
    <t xml:space="preserve">CONSULTOR C                                                                    </t>
  </si>
  <si>
    <t>35.03.18</t>
  </si>
  <si>
    <t xml:space="preserve">CONSULTOR INTERNACIONAL                                                        </t>
  </si>
  <si>
    <t>35.03.20</t>
  </si>
  <si>
    <t xml:space="preserve">COORDENADOR                                                                    </t>
  </si>
  <si>
    <t>35.03.21</t>
  </si>
  <si>
    <t xml:space="preserve">CADISTA                                                                        </t>
  </si>
  <si>
    <t>35.03.23</t>
  </si>
  <si>
    <t xml:space="preserve">CADISTA / CALCULISTA I                                                         </t>
  </si>
  <si>
    <t>35.03.24</t>
  </si>
  <si>
    <t xml:space="preserve">CADISTA / CALCULISTA II                                                        </t>
  </si>
  <si>
    <t>35.03.25</t>
  </si>
  <si>
    <t xml:space="preserve">CADISTA / CALCULISTA III                                                       </t>
  </si>
  <si>
    <t>35.03.26</t>
  </si>
  <si>
    <t xml:space="preserve">DIGITADOR                                                                      </t>
  </si>
  <si>
    <t>35.03.27</t>
  </si>
  <si>
    <t xml:space="preserve">ECONOMISTA JUNIOR                                                              </t>
  </si>
  <si>
    <t>35.03.28</t>
  </si>
  <si>
    <t xml:space="preserve">ECONOMISTA PLENO                                                               </t>
  </si>
  <si>
    <t>35.03.29</t>
  </si>
  <si>
    <t xml:space="preserve">ECONOMISTA SENIOR                                                              </t>
  </si>
  <si>
    <t>35.03.30</t>
  </si>
  <si>
    <t xml:space="preserve">ENGENHEIRO JUNIOR                                                              </t>
  </si>
  <si>
    <t>35.03.31</t>
  </si>
  <si>
    <t xml:space="preserve">ENGENHEIRO PLENO                                                               </t>
  </si>
  <si>
    <t>35.03.32</t>
  </si>
  <si>
    <t xml:space="preserve">ENGENHEIRO SENIOR                                                              </t>
  </si>
  <si>
    <t>35.03.34</t>
  </si>
  <si>
    <t xml:space="preserve">ESPECIALISTA EM TREINAMENTO SENIOR                                             </t>
  </si>
  <si>
    <t>35.03.35</t>
  </si>
  <si>
    <t xml:space="preserve">FISCAL DE OBRAS                                                                </t>
  </si>
  <si>
    <t>35.03.36</t>
  </si>
  <si>
    <t xml:space="preserve">GEOLOGO JUNIOR                                                                 </t>
  </si>
  <si>
    <t>35.03.37</t>
  </si>
  <si>
    <t xml:space="preserve">GEOLOGO PLENO                                                                  </t>
  </si>
  <si>
    <t>35.03.38</t>
  </si>
  <si>
    <t xml:space="preserve">GEOLOGO SENIOR                                                                 </t>
  </si>
  <si>
    <t>35.03.39</t>
  </si>
  <si>
    <t xml:space="preserve">LABORATORISTA                                                                  </t>
  </si>
  <si>
    <t>35.03.40</t>
  </si>
  <si>
    <t xml:space="preserve">MENSAGEIRO                                                                     </t>
  </si>
  <si>
    <t>35.03.41</t>
  </si>
  <si>
    <t xml:space="preserve">MOTORISTA                                                                      </t>
  </si>
  <si>
    <t>35.03.42</t>
  </si>
  <si>
    <t xml:space="preserve">NIVELADOR                                                                      </t>
  </si>
  <si>
    <t>35.03.43</t>
  </si>
  <si>
    <t xml:space="preserve">PROGRAMADOR DE COMPUTADOR JUNIOR                                               </t>
  </si>
  <si>
    <t>35.03.44</t>
  </si>
  <si>
    <t xml:space="preserve">PROGRAMADOR DE COMPUTADOR PLENO                                                </t>
  </si>
  <si>
    <t>35.03.45</t>
  </si>
  <si>
    <t xml:space="preserve">PROGRAMADOR DE COMPUTADOR SENIOR                                               </t>
  </si>
  <si>
    <t>35.03.46</t>
  </si>
  <si>
    <t xml:space="preserve">PROJETISTA A / ASSISTENTE TECNICO I                                            </t>
  </si>
  <si>
    <t>35.03.47</t>
  </si>
  <si>
    <t xml:space="preserve">PROJETISTA B / ASSISTENTE TECNICO II                                           </t>
  </si>
  <si>
    <t>35.03.48</t>
  </si>
  <si>
    <t xml:space="preserve">PROJETISTA C / ASSISTENTE TECNICO III                                          </t>
  </si>
  <si>
    <t>35.03.50</t>
  </si>
  <si>
    <t xml:space="preserve">SECRETARIA                                                                     </t>
  </si>
  <si>
    <t>35.03.51</t>
  </si>
  <si>
    <t xml:space="preserve">TOPOGRAFO                                                                      </t>
  </si>
  <si>
    <t>35.04.01</t>
  </si>
  <si>
    <t xml:space="preserve">ADVOGADO JUNIOR TEMPORARIO                                                     </t>
  </si>
  <si>
    <t>35.04.02</t>
  </si>
  <si>
    <t xml:space="preserve">ADVOGADO PLENO TEMPORARIO                                                      </t>
  </si>
  <si>
    <t>35.04.03</t>
  </si>
  <si>
    <t xml:space="preserve">ADVOGADO SENIOR TEMPORARIO                                                     </t>
  </si>
  <si>
    <t>35.04.04</t>
  </si>
  <si>
    <t xml:space="preserve">ANALISTA DE SISTEMA JUNIOR TEMPORARIO                                          </t>
  </si>
  <si>
    <t>35.04.05</t>
  </si>
  <si>
    <t xml:space="preserve">ANALISTA DE SISTEMA PLENO TEMPORARIO                                           </t>
  </si>
  <si>
    <t>35.04.06</t>
  </si>
  <si>
    <t xml:space="preserve">ANALISTA DE SISTEMA SENIOR TEMPORARIO                                          </t>
  </si>
  <si>
    <t>35.04.07</t>
  </si>
  <si>
    <t xml:space="preserve">ARQUITETO JUNIOR TEMPORARIO                                                    </t>
  </si>
  <si>
    <t>35.04.08</t>
  </si>
  <si>
    <t xml:space="preserve">ARQUITETO PLENO TEMPORARIO                                                     </t>
  </si>
  <si>
    <t>35.04.09</t>
  </si>
  <si>
    <t xml:space="preserve">ARQUITETO SENIOR TEMPORARIO                                                    </t>
  </si>
  <si>
    <t>35.04.10</t>
  </si>
  <si>
    <t xml:space="preserve">AUXILIAR DE ESCRITORIO TEMPORARIO                                              </t>
  </si>
  <si>
    <t>35.04.11</t>
  </si>
  <si>
    <t xml:space="preserve">AUXILIAR DE LABORATORIO TEMPORARIO                                             </t>
  </si>
  <si>
    <t>35.04.12</t>
  </si>
  <si>
    <t xml:space="preserve">AUXILIAR DE TOPOGRAFIA TEMPORARIO                                              </t>
  </si>
  <si>
    <t>35.04.13</t>
  </si>
  <si>
    <t xml:space="preserve">AUXILIAR TECNICO TEMPORARIO                                                    </t>
  </si>
  <si>
    <t>35.04.14</t>
  </si>
  <si>
    <t xml:space="preserve">CHEFE DE ESCRITORIO TEMPORARIO                                                 </t>
  </si>
  <si>
    <t>35.04.15</t>
  </si>
  <si>
    <t xml:space="preserve">CONSULTOR TEMPORARIO                                                           </t>
  </si>
  <si>
    <t>35.04.16</t>
  </si>
  <si>
    <t xml:space="preserve">CONSULTOR B TEMPORARIO                                                         </t>
  </si>
  <si>
    <t>35.04.17</t>
  </si>
  <si>
    <t xml:space="preserve">CONSULTO C TEMPORARIO                                                          </t>
  </si>
  <si>
    <t>35.04.18</t>
  </si>
  <si>
    <t xml:space="preserve">CONSULTOR INTERNACIONAL TEMPORARIO                                             </t>
  </si>
  <si>
    <t>35.04.20</t>
  </si>
  <si>
    <t xml:space="preserve">COORDENADOR TEMPORARIO                                                         </t>
  </si>
  <si>
    <t>35.04.21</t>
  </si>
  <si>
    <t xml:space="preserve">CADISTA TEMPORARIO                                                             </t>
  </si>
  <si>
    <t>35.04.23</t>
  </si>
  <si>
    <t xml:space="preserve">CADISTA / CALCULISTA I TEMPORARIO                                              </t>
  </si>
  <si>
    <t>35.04.24</t>
  </si>
  <si>
    <t xml:space="preserve">CADISTA / CALCULISTA II TEMPORARIO                                             </t>
  </si>
  <si>
    <t>35.04.25</t>
  </si>
  <si>
    <t xml:space="preserve">CADISTA / CALCULISTA III TEMPORARIO                                            </t>
  </si>
  <si>
    <t>35.04.26</t>
  </si>
  <si>
    <t xml:space="preserve">DIGITADOR TEMPORARIO                                                           </t>
  </si>
  <si>
    <t>35.04.27</t>
  </si>
  <si>
    <t xml:space="preserve">ECONOMISTA JUNIOR TEMPORARIO                                                   </t>
  </si>
  <si>
    <t>35.04.28</t>
  </si>
  <si>
    <t xml:space="preserve">ECONOMISTA PLENO TEMPORARIO                                                    </t>
  </si>
  <si>
    <t>35.04.29</t>
  </si>
  <si>
    <t xml:space="preserve">ECONOMISTA SENIOR TEMPORARIO                                                   </t>
  </si>
  <si>
    <t>35.04.30</t>
  </si>
  <si>
    <t xml:space="preserve">ENGENHEIRO JUNIOR TEMPORARIO                                                   </t>
  </si>
  <si>
    <t>35.04.31</t>
  </si>
  <si>
    <t xml:space="preserve">ENGENHEIRO PLENO TEMPORARIO                                                    </t>
  </si>
  <si>
    <t>35.04.32</t>
  </si>
  <si>
    <t xml:space="preserve">ENGENHEIRO SENIOR TEMPORARIO                                                   </t>
  </si>
  <si>
    <t>35.04.34</t>
  </si>
  <si>
    <t xml:space="preserve">ESPECIALISTA EM TREINAMENTO SENIOR TEMPORARIO                                  </t>
  </si>
  <si>
    <t>35.04.35</t>
  </si>
  <si>
    <t xml:space="preserve">FISCAL DE OBRA TEMPORARIO                                                      </t>
  </si>
  <si>
    <t>35.04.36</t>
  </si>
  <si>
    <t xml:space="preserve">GEOLOGO JUNIOR TEMPORARIO                                                      </t>
  </si>
  <si>
    <t>35.04.37</t>
  </si>
  <si>
    <t xml:space="preserve">GEOLOGO PLENO TEMPORARIO                                                       </t>
  </si>
  <si>
    <t>35.04.38</t>
  </si>
  <si>
    <t xml:space="preserve">GEOLOGO SENIOR TEMPORARIO                                                      </t>
  </si>
  <si>
    <t>35.04.39</t>
  </si>
  <si>
    <t xml:space="preserve">LABORATORISTA TEMPORARIO                                                       </t>
  </si>
  <si>
    <t>35.04.40</t>
  </si>
  <si>
    <t xml:space="preserve">MENSAGEIRO TEMPORARIO                                                          </t>
  </si>
  <si>
    <t>35.04.41</t>
  </si>
  <si>
    <t xml:space="preserve">MOTORISTA TEMPORARIO                                                           </t>
  </si>
  <si>
    <t>35.04.42</t>
  </si>
  <si>
    <t xml:space="preserve">NIVELADOR TEMPORARIO                                                           </t>
  </si>
  <si>
    <t>35.04.43</t>
  </si>
  <si>
    <t xml:space="preserve">PROGRAMADOR DE COMPUTADOR JUNIOR TEMPORARIO                                    </t>
  </si>
  <si>
    <t>35.04.44</t>
  </si>
  <si>
    <t xml:space="preserve">PROGRAMADOR DE COMPUTADOR PLENO TEMPORARIO                                     </t>
  </si>
  <si>
    <t>35.04.45</t>
  </si>
  <si>
    <t xml:space="preserve">PROGRAMADOR DE COMPUTADOR SENIOR TEMPORARIO                                    </t>
  </si>
  <si>
    <t>35.04.46</t>
  </si>
  <si>
    <t xml:space="preserve">PROJETISTA A / ASSISTENTE TECNICO I TEMPORARIO                                 </t>
  </si>
  <si>
    <t>35.04.47</t>
  </si>
  <si>
    <t xml:space="preserve">PROJETISTA B / ASSISTENTE TECNICO II TEMPORARIO                                </t>
  </si>
  <si>
    <t>35.04.48</t>
  </si>
  <si>
    <t xml:space="preserve">PROJETISTA C / ASSISTENTE TECNICO III TEMPORARIO                               </t>
  </si>
  <si>
    <t>35.04.50</t>
  </si>
  <si>
    <t xml:space="preserve">SECRETARIA TEMPORARIO                                                          </t>
  </si>
  <si>
    <t>35.04.51</t>
  </si>
  <si>
    <t xml:space="preserve">TOPOGRAFO TEMPORARIO                                                           </t>
  </si>
  <si>
    <t>36.01.01.01.99</t>
  </si>
  <si>
    <t xml:space="preserve">INST.CANTEIRO-TIPO I (1,500%)                                                  </t>
  </si>
  <si>
    <t>36.01.01.02.99</t>
  </si>
  <si>
    <t xml:space="preserve">OPER.E MANUTENCAO CANTEIRO TIPOI(0,875%)                                       </t>
  </si>
  <si>
    <t>36.01.01.03.99</t>
  </si>
  <si>
    <t xml:space="preserve">DESMOBILIZACAO CANTEIRO TIPOI(0,125%)                                          </t>
  </si>
  <si>
    <t>36.01.02.01.99</t>
  </si>
  <si>
    <t xml:space="preserve">INST.CANTEIRO-TIPOII (1,800%)                                                  </t>
  </si>
  <si>
    <t>36.01.02.02.99</t>
  </si>
  <si>
    <t xml:space="preserve">OPER.E MANUTENCAO CANTEIRO II (1,050%)                                         </t>
  </si>
  <si>
    <t>36.01.02.03.99</t>
  </si>
  <si>
    <t xml:space="preserve">DESMOBILIZACAO CANTEIRO TIPO II (0,150%)                                       </t>
  </si>
  <si>
    <t>36.01.03.01.99</t>
  </si>
  <si>
    <t xml:space="preserve">INST.CANTEIRO TIPO III (4,800%)                                                </t>
  </si>
  <si>
    <t>36.01.03.02.99</t>
  </si>
  <si>
    <t xml:space="preserve">OPER./MANUTENCAO CANTEIRO III (0,900%)                                         </t>
  </si>
  <si>
    <t>36.01.03.03.99</t>
  </si>
  <si>
    <t xml:space="preserve">DESMOBILIZACAO CANTEIRO III (0,300%)                                           </t>
  </si>
  <si>
    <t>37.01.01.99</t>
  </si>
  <si>
    <t xml:space="preserve">REPARO TOTAL DE CERCA                                                          </t>
  </si>
  <si>
    <t>37.01.02.99</t>
  </si>
  <si>
    <t xml:space="preserve">REPARO PARCIAL DE CERCA - MOURAO                                               </t>
  </si>
  <si>
    <t>37.01.03.99</t>
  </si>
  <si>
    <t xml:space="preserve">REPARO PARCIAL DE CERCA-ARAME                                                  </t>
  </si>
  <si>
    <t>37.01.04.99</t>
  </si>
  <si>
    <t>37.01.05.99</t>
  </si>
  <si>
    <t>37.01.06.99</t>
  </si>
  <si>
    <t xml:space="preserve">LIMPEZA DE BUEIROS DIAMETRO D&lt;=0,60M                                           </t>
  </si>
  <si>
    <t>37.01.07.99</t>
  </si>
  <si>
    <t xml:space="preserve">LIMPEZA DE BUEIROS DIAMETRO 0,6&lt;D&lt;=0,8M                                        </t>
  </si>
  <si>
    <t>37.01.08.99</t>
  </si>
  <si>
    <t xml:space="preserve">LIMPEZA DE BUEIROS DIAMETRO 0,8 &lt; D &lt;=1,0M                                     </t>
  </si>
  <si>
    <t>37.01.09.99</t>
  </si>
  <si>
    <t xml:space="preserve">LIMPEZA DE BUEIROS DIAMETRO 1,0&lt;D&lt;=1,20M                                       </t>
  </si>
  <si>
    <t>37.01.10.99</t>
  </si>
  <si>
    <t xml:space="preserve">LIMPEZA DE BUEIROS 1,20&lt;D&lt;=1,50M                                               </t>
  </si>
  <si>
    <t>37.01.11.99</t>
  </si>
  <si>
    <t>37.01.12.99</t>
  </si>
  <si>
    <t xml:space="preserve">REPARO DRENAGEM SUPERFICIAL DE CONCRETO                                        </t>
  </si>
  <si>
    <t>37.01.13.99</t>
  </si>
  <si>
    <t xml:space="preserve">DEMOLICAO OBRAS DE CONCRETO SIMPLES                                            </t>
  </si>
  <si>
    <t>37.01.14.99</t>
  </si>
  <si>
    <t xml:space="preserve">DEMOLICAO OBRAS DE CONCRETO ARMADO                                             </t>
  </si>
  <si>
    <t>37.01.15.99</t>
  </si>
  <si>
    <t>37.01.16.99</t>
  </si>
  <si>
    <t xml:space="preserve">LIMPEZA DE PLACA                                                               </t>
  </si>
  <si>
    <t>37.01.17.99</t>
  </si>
  <si>
    <t xml:space="preserve">LIMPEZA TACHA REFLETIVA MONO/BIDIREC                                           </t>
  </si>
  <si>
    <t>37.01.18.99</t>
  </si>
  <si>
    <t xml:space="preserve">PINTURA DE CAIACAO 2 DEMAOS                                                    </t>
  </si>
  <si>
    <t>37.01.19.99</t>
  </si>
  <si>
    <t xml:space="preserve">LIMPEZA SUPERFICIAL CONCRETO                                                   </t>
  </si>
  <si>
    <t>37.01.20.99</t>
  </si>
  <si>
    <t xml:space="preserve">ALVENARIA DE 1 TIJOLO                                                          </t>
  </si>
  <si>
    <t>37.01.21.99</t>
  </si>
  <si>
    <t xml:space="preserve">RECOLHIMENTO DE ANIMAIS                                                        </t>
  </si>
  <si>
    <t>equipe.hor</t>
  </si>
  <si>
    <t>37.01.22.99</t>
  </si>
  <si>
    <t xml:space="preserve">EQUIPE PARA SERVICOS CONSERVACAO                                               </t>
  </si>
  <si>
    <t>equip/dia</t>
  </si>
  <si>
    <t>37.01.23.99</t>
  </si>
  <si>
    <t xml:space="preserve">TRANSPORTE DE PESSOAL                                                          </t>
  </si>
  <si>
    <t>37.01.24.99</t>
  </si>
  <si>
    <t xml:space="preserve">PINTURA LATEX ACRILICA                                                         </t>
  </si>
  <si>
    <t>37.02.01.99</t>
  </si>
  <si>
    <t xml:space="preserve">REPOSICAO DE REVEST.PRIMARIO NA PISTA                                          </t>
  </si>
  <si>
    <t>37.02.02.99</t>
  </si>
  <si>
    <t xml:space="preserve">REPOSICAO REVEST.PRIMARIO ACOSTAMENTO                                          </t>
  </si>
  <si>
    <t>37.02.03.99</t>
  </si>
  <si>
    <t xml:space="preserve">RECONFORMACAO DE PLATAFORMA                                                    </t>
  </si>
  <si>
    <t>37.02.04.99</t>
  </si>
  <si>
    <t xml:space="preserve">RECONFORMACAO DE ACOSTAMENTO                                                   </t>
  </si>
  <si>
    <t>37.02.05.99</t>
  </si>
  <si>
    <t xml:space="preserve">RECOMPOSICAO MANUAL DE ATERRO                                                  </t>
  </si>
  <si>
    <t xml:space="preserve">RECOMPOSICAO MECANICA DE ATERRO                                                </t>
  </si>
  <si>
    <t>37.02.07.99</t>
  </si>
  <si>
    <t xml:space="preserve">REMOCAO MANUAL DE BARREIRA                                                     </t>
  </si>
  <si>
    <t>37.02.08.99</t>
  </si>
  <si>
    <t xml:space="preserve">REMOCAO MECANICA DE BARREIRA                                                   </t>
  </si>
  <si>
    <t>37.02.10.99</t>
  </si>
  <si>
    <t xml:space="preserve">RETALUDAMENTO MECANICO 1A/2A CAT.                                              </t>
  </si>
  <si>
    <t>37.02.11.99</t>
  </si>
  <si>
    <t>37.02.12.99</t>
  </si>
  <si>
    <t xml:space="preserve">LIMP.TERRENO C/DEST.ARV.PERIMETRO&lt;=78                                          </t>
  </si>
  <si>
    <t>37.02.13.99</t>
  </si>
  <si>
    <t xml:space="preserve">LIMP.TERRENO S/DESTOCAMENTO DE ARVORE                                          </t>
  </si>
  <si>
    <t>37.02.14.01.99</t>
  </si>
  <si>
    <t>37.02.18.99</t>
  </si>
  <si>
    <t xml:space="preserve">ESCAV.CARGA MATERIAL 2A.CAT.C/EXPLOSIVO                                        </t>
  </si>
  <si>
    <t>37.02.19.99</t>
  </si>
  <si>
    <t xml:space="preserve">ESCAVACAO E CARGA MATERIAL DE 3A.CAT.                                          </t>
  </si>
  <si>
    <t xml:space="preserve">COMPACTACAO ATERRO MAIOR/IGUAL 95%PS                                           </t>
  </si>
  <si>
    <t>37.02.21.99</t>
  </si>
  <si>
    <t xml:space="preserve">TRANSPORTE DE 1A/2A. CATEGORIA ATE 1KM                                         </t>
  </si>
  <si>
    <t>37.02.22.99</t>
  </si>
  <si>
    <t xml:space="preserve">TRANSPORTE DE 1A/2A. CATEGORIA ATE 2KM                                         </t>
  </si>
  <si>
    <t>37.02.23.99</t>
  </si>
  <si>
    <t xml:space="preserve">TRANSPORTE DE 1A/2A. CATEGORIA ATE 5KM                                         </t>
  </si>
  <si>
    <t>37.02.24.99</t>
  </si>
  <si>
    <t xml:space="preserve">TRANSPORTE DE 1A/2A. CATEGORIA ATE 10KM                                        </t>
  </si>
  <si>
    <t>37.02.25.99</t>
  </si>
  <si>
    <t xml:space="preserve">TRANSPORTE DE 1A/2A. CATEGORIA ATE 15KM                                        </t>
  </si>
  <si>
    <t>37.02.26.99</t>
  </si>
  <si>
    <t xml:space="preserve">TRANSPORTE DE 1A/2A. CATEGORIA ALEM 15KM                                       </t>
  </si>
  <si>
    <t>37.02.27.99</t>
  </si>
  <si>
    <t xml:space="preserve">REVESTIMENTO PRIMARIO                                                          </t>
  </si>
  <si>
    <t>37.03.01.99</t>
  </si>
  <si>
    <t xml:space="preserve">REMENDO PRE-MISTURADO A QUENTE                                                 </t>
  </si>
  <si>
    <t>37.03.02.99</t>
  </si>
  <si>
    <t xml:space="preserve">REMENDO PRE-MISTURADO A FRIO                                                   </t>
  </si>
  <si>
    <t>37.03.03.01.99</t>
  </si>
  <si>
    <t xml:space="preserve">REPARO EMERGENCIAL DE PAV.-TAPA BURACO COM CBUQ E EQUIP. C/ SILO MOVEL TERMICO </t>
  </si>
  <si>
    <t>37.03.03.99</t>
  </si>
  <si>
    <t xml:space="preserve">REPARO EMERGENCIAL DE PAV.-TAPA BURACO                                         </t>
  </si>
  <si>
    <t>37.03.04.99</t>
  </si>
  <si>
    <t xml:space="preserve">REPARO DE BASE BRITA GRADUADA                                                  </t>
  </si>
  <si>
    <t>37.03.05.02.99</t>
  </si>
  <si>
    <t xml:space="preserve">SELAGEM DE TRINCA COM MASTIQUE ASFALTICO                                       </t>
  </si>
  <si>
    <t>litro</t>
  </si>
  <si>
    <t>37.03.06.99</t>
  </si>
  <si>
    <t xml:space="preserve">REPARO DE CONCRETO PORTLAND                                                    </t>
  </si>
  <si>
    <t>37.03.07.99</t>
  </si>
  <si>
    <t xml:space="preserve">ESCAVACAO P/ REFORCO DE SUB-LEITO                                              </t>
  </si>
  <si>
    <t>37.03.08.99</t>
  </si>
  <si>
    <t xml:space="preserve">COMPACTACAO PARA REFORCO DE SUB-LEITO                                          </t>
  </si>
  <si>
    <t>37.03.09.99</t>
  </si>
  <si>
    <t xml:space="preserve">PREPARO E MELHORAMENTO SUB-LEITO                                               </t>
  </si>
  <si>
    <t>37.03.10.99</t>
  </si>
  <si>
    <t xml:space="preserve">SUB-BASE OU BASE BRITA GRAD.SIMPLES                                            </t>
  </si>
  <si>
    <t>37.03.11.99</t>
  </si>
  <si>
    <t xml:space="preserve">IMPRIMADURA BET.IMPERMEABILIZANTE                                              </t>
  </si>
  <si>
    <t>37.03.12.99</t>
  </si>
  <si>
    <t>37.03.13.99</t>
  </si>
  <si>
    <t xml:space="preserve">TRATAMENTO SUPERF.C/LAMA ASFALTICA                                             </t>
  </si>
  <si>
    <t>37.03.14.99</t>
  </si>
  <si>
    <t xml:space="preserve">CAMADA DE LAMA ASFALTICA GROSSA                                                </t>
  </si>
  <si>
    <t>37.03.15.99</t>
  </si>
  <si>
    <t xml:space="preserve">CAMADA DE ROLAMENTO CBUQ - PANOS S/DOP                                         </t>
  </si>
  <si>
    <t>37.03.16.99</t>
  </si>
  <si>
    <t xml:space="preserve">CAM.BASE/REGULARIZACAO DE PMF                                                  </t>
  </si>
  <si>
    <t>37.03.17.99</t>
  </si>
  <si>
    <t xml:space="preserve">CAPA SELANTE BETUMINOSA                                                        </t>
  </si>
  <si>
    <t>37.03.18.99</t>
  </si>
  <si>
    <t xml:space="preserve">FRESAGEM PAVIMENTO                                                             </t>
  </si>
  <si>
    <t>37.03.19.99</t>
  </si>
  <si>
    <t>37.03.20.99</t>
  </si>
  <si>
    <t xml:space="preserve">REMOCAO CAMADA DE ROLAMENTO                                                    </t>
  </si>
  <si>
    <t>37.03.21.99</t>
  </si>
  <si>
    <t>37.03.22.99</t>
  </si>
  <si>
    <t>37.03.23.99</t>
  </si>
  <si>
    <t xml:space="preserve">TRANSPORTE DE SOLO CIMENTO ATE 5 KM                                            </t>
  </si>
  <si>
    <t>37.03.24.99</t>
  </si>
  <si>
    <t xml:space="preserve">SUB-BASE OU BASE SOLO CIM. 7% - PULV.                                          </t>
  </si>
  <si>
    <t>37.03.25.99</t>
  </si>
  <si>
    <t xml:space="preserve">SUB-BASE OU BASE SOLO CIM. 10% - PULV.                                         </t>
  </si>
  <si>
    <t>37.03.26.99</t>
  </si>
  <si>
    <t xml:space="preserve">RECICLAGEM PAVIMENTO IN LOCO                                                   </t>
  </si>
  <si>
    <t>37.04.01.99</t>
  </si>
  <si>
    <t xml:space="preserve">REPARO DE GUARDA CORPO METALICO                                                </t>
  </si>
  <si>
    <t>37.04.02.01.99</t>
  </si>
  <si>
    <t>37.04.03.01.99</t>
  </si>
  <si>
    <t>37.04.04.99</t>
  </si>
  <si>
    <t xml:space="preserve">ESCAVACAO MANUAL DE 1A/2A CATEGORIA                                            </t>
  </si>
  <si>
    <t>37.04.05.99</t>
  </si>
  <si>
    <t xml:space="preserve">ESCAV.FUND.,BUEIRO OU DRENO S/EXPL.ATE2M                                       </t>
  </si>
  <si>
    <t>37.04.06.99</t>
  </si>
  <si>
    <t xml:space="preserve">ACRESC.P/ESCAV. 1,5M PROF.,ALEM 2M                                             </t>
  </si>
  <si>
    <t>37.04.07.99</t>
  </si>
  <si>
    <t xml:space="preserve">ESCAV.FUND.,BUEIRO OU DRENO C/EXPL.ATE2M                                       </t>
  </si>
  <si>
    <t>37.04.08.99</t>
  </si>
  <si>
    <t xml:space="preserve">ACR.ESC.ENSEC.EXPL.C/1,5M PROF.ALEM 3M                                         </t>
  </si>
  <si>
    <t>37.04.09.99</t>
  </si>
  <si>
    <t xml:space="preserve">COMPACTACAO MANUAL,REATERRO SOLO LOCAL                                         </t>
  </si>
  <si>
    <t>37.04.10.99</t>
  </si>
  <si>
    <t xml:space="preserve">FORMA PLANA P/CONCRETO COMUM                                                   </t>
  </si>
  <si>
    <t>37.04.11.99</t>
  </si>
  <si>
    <t>37.04.12.99</t>
  </si>
  <si>
    <t>37.04.13.99</t>
  </si>
  <si>
    <t>37.04.14.99</t>
  </si>
  <si>
    <t>37.04.16.99</t>
  </si>
  <si>
    <t>37.04.17.99</t>
  </si>
  <si>
    <t>37.04.19.99</t>
  </si>
  <si>
    <t>37.04.21.99</t>
  </si>
  <si>
    <t>37.04.22.99</t>
  </si>
  <si>
    <t>37.04.24.99</t>
  </si>
  <si>
    <t>37.04.25.99</t>
  </si>
  <si>
    <t>37.04.26.99</t>
  </si>
  <si>
    <t>37.04.27.99</t>
  </si>
  <si>
    <t>37.04.28.99</t>
  </si>
  <si>
    <t xml:space="preserve">BOMBEAMENTO P/CONC.QUALQUER RESIST.                                            </t>
  </si>
  <si>
    <t>37.04.29.99</t>
  </si>
  <si>
    <t>37.04.30.99</t>
  </si>
  <si>
    <t>37.04.31.99</t>
  </si>
  <si>
    <t>37.04.32.99</t>
  </si>
  <si>
    <t xml:space="preserve">TUBO CONCRETO D=0,40M PA-1 - FORNEC.                                           </t>
  </si>
  <si>
    <t>37.04.33.99</t>
  </si>
  <si>
    <t xml:space="preserve">TUBO CONCRETO D=0,40M PA-2 - FORNEC.                                           </t>
  </si>
  <si>
    <t>37.04.34.99</t>
  </si>
  <si>
    <t xml:space="preserve">TUBO CONCRETO D=0,50M PA-3 - FORNEC.                                           </t>
  </si>
  <si>
    <t>37.04.35.99</t>
  </si>
  <si>
    <t xml:space="preserve">TUBO CONCRETO D=0,60M PA-1 - FORNEC.                                           </t>
  </si>
  <si>
    <t>37.04.36.99</t>
  </si>
  <si>
    <t xml:space="preserve">TUBO CONCRETO D=0,60M PA-2 - FORNEC.                                           </t>
  </si>
  <si>
    <t>37.04.37.99</t>
  </si>
  <si>
    <t xml:space="preserve">TUBO CONCRETO D=0,60M PA-3 - FORNEC.                                           </t>
  </si>
  <si>
    <t>37.04.38.99</t>
  </si>
  <si>
    <t xml:space="preserve">TUBO CONCRETO D=0,60M PA-4 - FORNEC.                                           </t>
  </si>
  <si>
    <t>37.04.39.99</t>
  </si>
  <si>
    <t xml:space="preserve">TUBO CONCRETO D=0,80M PA-1 - FORNEC.                                           </t>
  </si>
  <si>
    <t>37.04.40.99</t>
  </si>
  <si>
    <t xml:space="preserve">TUBO CONCRETO D=0,80M PA-2 - FORNEC.                                           </t>
  </si>
  <si>
    <t>37.04.41.99</t>
  </si>
  <si>
    <t xml:space="preserve">TUBO CONCRETO D=0,80M PA-3 - FORNEC.                                           </t>
  </si>
  <si>
    <t>37.04.42.99</t>
  </si>
  <si>
    <t xml:space="preserve">TUBO CONCRETO D=0,80M PA-4 - FORNEC.                                           </t>
  </si>
  <si>
    <t>37.04.43.99</t>
  </si>
  <si>
    <t xml:space="preserve">TUBO CONCRETO D=1,00M PA-1 - FORNEC.                                           </t>
  </si>
  <si>
    <t>37.04.44.99</t>
  </si>
  <si>
    <t xml:space="preserve">TUBO CONCRETO D=1,20M PA-1 - FORNEC.                                           </t>
  </si>
  <si>
    <t>37.04.45.99</t>
  </si>
  <si>
    <t xml:space="preserve">TUBO CONCRETO D=1,50M PA-1 - FORNEC.                                           </t>
  </si>
  <si>
    <t>37.04.46.99</t>
  </si>
  <si>
    <t xml:space="preserve">TUBO CONCRETO D=0,40M ASSENTAMENTO                                             </t>
  </si>
  <si>
    <t>37.04.47.99</t>
  </si>
  <si>
    <t xml:space="preserve">TUBO CONCRETO D=0,50M ASSENTAMENTO                                             </t>
  </si>
  <si>
    <t>37.04.48.99</t>
  </si>
  <si>
    <t xml:space="preserve">TUBO CONCRETO D=0,60M ASSENTAMENTO                                             </t>
  </si>
  <si>
    <t>37.04.49.99</t>
  </si>
  <si>
    <t xml:space="preserve">TUBO CONCRETO D=0,80M ASSENTAMENTO                                             </t>
  </si>
  <si>
    <t>37.04.50.99</t>
  </si>
  <si>
    <t xml:space="preserve">TUBO CONCRETO D=1,00M ASSENTAMENTO                                             </t>
  </si>
  <si>
    <t>37.04.51.99</t>
  </si>
  <si>
    <t xml:space="preserve">TUBO CONCRETO D=1,20M ASSENTAMENTO                                             </t>
  </si>
  <si>
    <t>37.04.52.99</t>
  </si>
  <si>
    <t xml:space="preserve">TUBO CONCRETO D=1,50M ASSENTAMENTO                                             </t>
  </si>
  <si>
    <t>37.04.53.99</t>
  </si>
  <si>
    <t>37.04.54.99</t>
  </si>
  <si>
    <t xml:space="preserve">GABIAO TIPO COLCHAO,ZINCO-ALUMINIO, NBR 8964, ESPES.17CM                       </t>
  </si>
  <si>
    <t>37.04.55.99</t>
  </si>
  <si>
    <t>37.04.56.99</t>
  </si>
  <si>
    <t>37.04.57.99</t>
  </si>
  <si>
    <t>37.04.58.99</t>
  </si>
  <si>
    <t xml:space="preserve">GABIAO TIPO COLCHAO, ZINCO-ALUMINIO, NBR 8964, ESPES.23CM - TELA PVC           </t>
  </si>
  <si>
    <t>37.04.59.99</t>
  </si>
  <si>
    <t xml:space="preserve">GABIAO TIPO COLCHAO, ZINCO-ALUMINIO, NBR 8964 ESPES.30CM - TELA PVC            </t>
  </si>
  <si>
    <t>37.04.60.99</t>
  </si>
  <si>
    <t>37.04.61.99</t>
  </si>
  <si>
    <t>37.04.62.99</t>
  </si>
  <si>
    <t>37.04.63.99</t>
  </si>
  <si>
    <t>37.04.64.99</t>
  </si>
  <si>
    <t>37.04.65.99</t>
  </si>
  <si>
    <t xml:space="preserve">TUBO PVC PERFURADO OU NAO D=0,050M                                             </t>
  </si>
  <si>
    <t>37.04.66.99</t>
  </si>
  <si>
    <t xml:space="preserve">TUBO PVC PERFURADO OU NAO D=0,10M                                              </t>
  </si>
  <si>
    <t>37.04.67.99</t>
  </si>
  <si>
    <t xml:space="preserve">TUBO PVC PERFURADO OU NAO D=0,15M                                              </t>
  </si>
  <si>
    <t>37.04.68.01.99</t>
  </si>
  <si>
    <t xml:space="preserve">MANTA GEOTEXTIL NAO TECIDA RESISTENCIA LONGITUDINAL 7KN/M                      </t>
  </si>
  <si>
    <t>37.04.68.02.99</t>
  </si>
  <si>
    <t xml:space="preserve">MANTA GEOTEXTIL NAO TECIDA RESISTENCIA LONGITUDINAL 8KN/M                      </t>
  </si>
  <si>
    <t>37.04.68.03.99</t>
  </si>
  <si>
    <t xml:space="preserve">MANTA GEOTEXTIL NAO TECIDA RESISTENCIA LONGITUDINAL 9KN/M                      </t>
  </si>
  <si>
    <t>37.04.68.04.99</t>
  </si>
  <si>
    <t>37.04.68.05.99</t>
  </si>
  <si>
    <t>37.04.68.06.99</t>
  </si>
  <si>
    <t>37.04.68.07.99</t>
  </si>
  <si>
    <t>37.04.68.08.99</t>
  </si>
  <si>
    <t>37.04.68.09.99</t>
  </si>
  <si>
    <t>37.04.68.10.99</t>
  </si>
  <si>
    <t xml:space="preserve">MANTA GEOTEXTIL TECIDA RESISTENCIA LONGITUDINAL 24 KN/M                        </t>
  </si>
  <si>
    <t>37.04.68.11.99</t>
  </si>
  <si>
    <t xml:space="preserve">MANTA GEOTEXTIL TECIDA RESISTENCIA LONGITUDINAL 48 KN/M                        </t>
  </si>
  <si>
    <t>37.04.68.99</t>
  </si>
  <si>
    <t xml:space="preserve">MANTA GEOTEXTIL NAO TECIDA                                                     </t>
  </si>
  <si>
    <t>37.04.69.99</t>
  </si>
  <si>
    <t>37.04.70.99</t>
  </si>
  <si>
    <t xml:space="preserve">ENCHIMENTO DE VALA COM AREIA LAVADA                                            </t>
  </si>
  <si>
    <t>37.04.71.99</t>
  </si>
  <si>
    <t>37.04.72.99</t>
  </si>
  <si>
    <t xml:space="preserve">ENCHIMENTO DE VALA COM PEDRA RACHAO                                            </t>
  </si>
  <si>
    <t>37.04.73.99</t>
  </si>
  <si>
    <t xml:space="preserve">TUBO ACO CORRUGADO GALV.MET.NAO DESTRUT.                                       </t>
  </si>
  <si>
    <t>37.04.74.99</t>
  </si>
  <si>
    <t>37.04.75.99</t>
  </si>
  <si>
    <t>37.04.76.99</t>
  </si>
  <si>
    <t xml:space="preserve">TUBO ACO CORR.EPOXI MET. DESTRUTIVO                                            </t>
  </si>
  <si>
    <t>37.05.04.99</t>
  </si>
  <si>
    <t>37.05.05.99</t>
  </si>
  <si>
    <t xml:space="preserve">SUPORTE DE PERFIL METALICO GALVANIZADO                                         </t>
  </si>
  <si>
    <t>37.05.06.99</t>
  </si>
  <si>
    <t xml:space="preserve">SUPORTE DE TUBO GALVANIZADO D=2 1/2"                                           </t>
  </si>
  <si>
    <t>37.05.07.99</t>
  </si>
  <si>
    <t xml:space="preserve">SUBSTITUICAO DE DEFENSA SEMI-MALEAVEL                                          </t>
  </si>
  <si>
    <t>37.05.08.99</t>
  </si>
  <si>
    <t xml:space="preserve">DEFENSA SEMI-MALEAVEL SIMPLES-FORNECIMEN                                       </t>
  </si>
  <si>
    <t>37.05.09.99</t>
  </si>
  <si>
    <t xml:space="preserve">DEFENSA SEMI-MALEAVEL SIMPLES-INST                                             </t>
  </si>
  <si>
    <t>37.05.10.01.99</t>
  </si>
  <si>
    <t xml:space="preserve">TACHA REFLETIVA MONODIRECIONAL TIPO III OU IV ABNT (VIDRO OU PRISMATICA)       </t>
  </si>
  <si>
    <t>37.05.11.01.99</t>
  </si>
  <si>
    <t xml:space="preserve">TACHA REFLETIVA BIDIRECIONAL TIPO III OU ABNT (VIDRO OU PRISMATICA)            </t>
  </si>
  <si>
    <t>37.05.12.99</t>
  </si>
  <si>
    <t>37.05.14.99</t>
  </si>
  <si>
    <t xml:space="preserve">MINI TACHAO MONODIRECIONAL REFL.VIDRO                                          </t>
  </si>
  <si>
    <t>37.05.15.99</t>
  </si>
  <si>
    <t xml:space="preserve">MINI TACHAO BIDIRECIONAL REFL.VIDRO                                            </t>
  </si>
  <si>
    <t>37.05.16.99</t>
  </si>
  <si>
    <t>37.05.17.99</t>
  </si>
  <si>
    <t>37.05.20.01.99</t>
  </si>
  <si>
    <t>37.05.20.02.99</t>
  </si>
  <si>
    <t xml:space="preserve">RENOV.TINTA RES.ACRIL./VINILICA                                                </t>
  </si>
  <si>
    <t>37.05.20.03.99</t>
  </si>
  <si>
    <t xml:space="preserve">RENOS.MAT.TERMOPL.ASPERSAO                                                     </t>
  </si>
  <si>
    <t>37.05.20.04.99</t>
  </si>
  <si>
    <t xml:space="preserve">RENOV.MAT.TERMOPL.EXTRUSAO                                                     </t>
  </si>
  <si>
    <t>37.05.20.99</t>
  </si>
  <si>
    <t xml:space="preserve">SINALIZ.HORIZ.ACRIL.BASE DE AGUA                                               </t>
  </si>
  <si>
    <t>37.05.21.99</t>
  </si>
  <si>
    <t xml:space="preserve">SINALIZ.HORIZ.ACRIL.BASE AGUA C/VISIBE.                                        </t>
  </si>
  <si>
    <t>37.05.26.99</t>
  </si>
  <si>
    <t xml:space="preserve">RETIRADA DE PLACA DE SOLO EM SUPORTE DE MADEIRA OU METALICO.                   </t>
  </si>
  <si>
    <t>37.05.27.99</t>
  </si>
  <si>
    <t>37.05.28.99</t>
  </si>
  <si>
    <t xml:space="preserve">COLOCACAO DE PLACA EM SUPORTE DE MADEIRA OU METALICO - SOLO                    </t>
  </si>
  <si>
    <t>37.05.29.99</t>
  </si>
  <si>
    <t xml:space="preserve">COLOCACAO DE PLACA AEREA EM PORTICOS OU SEMI-PORTICOS.                         </t>
  </si>
  <si>
    <t>37.05.30.99</t>
  </si>
  <si>
    <t xml:space="preserve">FORNECIMENTO E TRANSPORTE DE PLACA DE ACO GT+GT.                               </t>
  </si>
  <si>
    <t>37.05.31.99</t>
  </si>
  <si>
    <t xml:space="preserve">FORNECIMENTO E TRANSPORTE DE PLACA MOD. ALUMINIO GT+GT.                        </t>
  </si>
  <si>
    <t>37.05.32.01.99</t>
  </si>
  <si>
    <t xml:space="preserve">FORN.E COL.PL.AL.MOD.GT+AI PORT/SEMI PORT                                      </t>
  </si>
  <si>
    <t>37.05.36.01.99</t>
  </si>
  <si>
    <t xml:space="preserve">DISP.MARCADOR ALINHAM-BARR.PLAST.BICOLOR                                       </t>
  </si>
  <si>
    <t>37.05.36.02.99</t>
  </si>
  <si>
    <t xml:space="preserve">DISP.MARC.ALINH.-CILINDRO CANAL. TRAFEGO                                       </t>
  </si>
  <si>
    <t>37.05.36.03.99</t>
  </si>
  <si>
    <t xml:space="preserve">DISP.DELIMITADOR-BALIZADOR CIL.C/PEL.AI                                        </t>
  </si>
  <si>
    <t>37.05.36.04.99</t>
  </si>
  <si>
    <t xml:space="preserve">DISP.MARCADOR ALINH-BAIA P/BALIZ.SIMPLES                                       </t>
  </si>
  <si>
    <t>37.05.36.05.99</t>
  </si>
  <si>
    <t xml:space="preserve">LAMELA ANT. DEFENSA H=0,80M                                                    </t>
  </si>
  <si>
    <t>37.05.36.06.99</t>
  </si>
  <si>
    <t xml:space="preserve">DISPOSITIVO DELIMITADOR-BALIZADOR DE SOLO                                      </t>
  </si>
  <si>
    <t>37.06.01.99</t>
  </si>
  <si>
    <t>37.06.02.99</t>
  </si>
  <si>
    <t xml:space="preserve">GRAMA EM PLACA COM ADUBO                                                       </t>
  </si>
  <si>
    <t>37.06.03.99</t>
  </si>
  <si>
    <t>37.06.04.99</t>
  </si>
  <si>
    <t xml:space="preserve">ROCADA MECANICA                                                                </t>
  </si>
  <si>
    <t>37.06.05.99</t>
  </si>
  <si>
    <t xml:space="preserve">CAPINA MANUAL                                                                  </t>
  </si>
  <si>
    <t>37.06.06.99</t>
  </si>
  <si>
    <t xml:space="preserve">CAPINA QUIMICA                                                                 </t>
  </si>
  <si>
    <t>37.06.07.99</t>
  </si>
  <si>
    <t xml:space="preserve">CONSERVACAO MANUAL DE ACEIRO                                                   </t>
  </si>
  <si>
    <t>37.06.08.99</t>
  </si>
  <si>
    <t xml:space="preserve">DESPRAGUEJAMENTO MANUAL DE GRAMADO                                             </t>
  </si>
  <si>
    <t>37.06.09.99</t>
  </si>
  <si>
    <t xml:space="preserve">REMOCAO LIXO ENTULHO                                                           </t>
  </si>
  <si>
    <t>37.28.08.01.01.99</t>
  </si>
  <si>
    <t>37.28.08.02.01.99</t>
  </si>
  <si>
    <t>72.01.01.99.01</t>
  </si>
  <si>
    <t xml:space="preserve">ACAB.CONCRETO DE SUPERF.B-436 - COND. A                                        </t>
  </si>
  <si>
    <t>72.01.01.99.02</t>
  </si>
  <si>
    <t xml:space="preserve">ACAB.CONCRETO DE SUPERF.B-436 - COND. B                                        </t>
  </si>
  <si>
    <t>72.01.01.99.03</t>
  </si>
  <si>
    <t xml:space="preserve">ACAB.CONCRETO DE SUPERF.B-436 - COND. C                                        </t>
  </si>
  <si>
    <t>72.01.01.99.04</t>
  </si>
  <si>
    <t xml:space="preserve">ACAB. CONCRETO DE SUPERF.B-436 - COND. D                                       </t>
  </si>
  <si>
    <t>72.01.02.99.01</t>
  </si>
  <si>
    <t xml:space="preserve">ACAB.DE CONCRETO SUPERF.BG-38 - COND. A                                        </t>
  </si>
  <si>
    <t>72.01.02.99.02</t>
  </si>
  <si>
    <t xml:space="preserve">ACAB.DE CONCRETO SUPERF.BG-38 - COND. B                                        </t>
  </si>
  <si>
    <t>72.01.02.99.03</t>
  </si>
  <si>
    <t xml:space="preserve">ACAB.DE CONCRETO SUPERF.BG-38 - COND. C                                        </t>
  </si>
  <si>
    <t>72.01.02.99.04</t>
  </si>
  <si>
    <t xml:space="preserve">ACAB.DE CONCRETO SUPERF.BG-38 - COND. D                                        </t>
  </si>
  <si>
    <t>72.02.01.99.01</t>
  </si>
  <si>
    <t xml:space="preserve">VEICULO C/CAPAC.P/4 PES.1.600CC COND. A                                        </t>
  </si>
  <si>
    <t>72.02.01.99.02</t>
  </si>
  <si>
    <t xml:space="preserve">VEICULO C/CAPAC.P/4 PES.1600CC COND. B                                         </t>
  </si>
  <si>
    <t>72.02.01.99.03</t>
  </si>
  <si>
    <t xml:space="preserve">VEICULO C/CAPAC.P/4 PES.1600CC COND. C                                         </t>
  </si>
  <si>
    <t>72.02.01.99.04</t>
  </si>
  <si>
    <t xml:space="preserve">VEICULO C/CAPAC.P/4 PES.1.600CC COND. D                                        </t>
  </si>
  <si>
    <t>72.02.01.99.05</t>
  </si>
  <si>
    <t xml:space="preserve">VEICULO C/CAPAC.P/4 PES. 1.600CC COND. E                                       </t>
  </si>
  <si>
    <t>72.02.01.99.06</t>
  </si>
  <si>
    <t xml:space="preserve">VEICULO C/CAPAC.P/4 PES. 1.600CC COND F                                        </t>
  </si>
  <si>
    <t>veic.mens</t>
  </si>
  <si>
    <t>72.02.02.99.01</t>
  </si>
  <si>
    <t xml:space="preserve">VEICULO C/CAPAC.P/4 PES. 1.000CC COND. A                                       </t>
  </si>
  <si>
    <t>72.02.02.99.02</t>
  </si>
  <si>
    <t xml:space="preserve">VEICULO C/CAPAC.P/4 PES. 1.000CC COND. B                                       </t>
  </si>
  <si>
    <t>72.02.02.99.03</t>
  </si>
  <si>
    <t xml:space="preserve">VEICULO C/CAPAC.P/4 PES. 1.000CC COND. C                                       </t>
  </si>
  <si>
    <t>72.02.02.99.04</t>
  </si>
  <si>
    <t xml:space="preserve">VEICULO C/CAPAC.P/4 PES. 1.000CC COND. D                                       </t>
  </si>
  <si>
    <t>72.02.02.99.05</t>
  </si>
  <si>
    <t xml:space="preserve">VEICULO C/CAPAC.P/4 PES. 1.000CC COND. E                                       </t>
  </si>
  <si>
    <t>72.02.02.99.06</t>
  </si>
  <si>
    <t xml:space="preserve">VEICULO C/CAPAC.P/4 PES.1000CC COND. F                                         </t>
  </si>
  <si>
    <t>72.02.04.99.01</t>
  </si>
  <si>
    <t xml:space="preserve">VEICULO UTIL.CAMIONETE P/3 PES. COND. A                                        </t>
  </si>
  <si>
    <t>72.02.04.99.02</t>
  </si>
  <si>
    <t xml:space="preserve">VEICULO UTIL.CAMIONETE P/3 PES. COND. B                                        </t>
  </si>
  <si>
    <t>72.02.04.99.03</t>
  </si>
  <si>
    <t xml:space="preserve">VEICULO UTIL.CAMIONETE P/3 PES. COND. C                                        </t>
  </si>
  <si>
    <t>72.02.04.99.04</t>
  </si>
  <si>
    <t xml:space="preserve">VEICULO UTIL.CAMIONETE P/3 PES. COND. D                                        </t>
  </si>
  <si>
    <t>72.02.04.99.05</t>
  </si>
  <si>
    <t xml:space="preserve">VEICULO UTIL.CAMIONETE P/ 3 PES. COND. E                                       </t>
  </si>
  <si>
    <t>72.02.04.99.06</t>
  </si>
  <si>
    <t xml:space="preserve">VEICULO UTIL.CAMIONETE P/3 PES.COND. F                                         </t>
  </si>
  <si>
    <t>72.02.05.99.01</t>
  </si>
  <si>
    <t xml:space="preserve">VEICULO DE PREMARCACAO - COND. A                                               </t>
  </si>
  <si>
    <t>72.02.05.99.02</t>
  </si>
  <si>
    <t xml:space="preserve">VEICULO DE PREMARCACAO - COND. B                                               </t>
  </si>
  <si>
    <t>72.02.05.99.03</t>
  </si>
  <si>
    <t xml:space="preserve">VEICULO DE PREMARCACAO - COND. C                                               </t>
  </si>
  <si>
    <t>72.02.05.99.04</t>
  </si>
  <si>
    <t xml:space="preserve">VEICULO DE PREMARCACAO - COND. D                                               </t>
  </si>
  <si>
    <t>72.02.08.99.01</t>
  </si>
  <si>
    <t xml:space="preserve">VEICULO PEQUENO 1.6CC COM AR E DIRECAO HIDRAULICA - CONDICAO A                 </t>
  </si>
  <si>
    <t>72.02.08.99.02</t>
  </si>
  <si>
    <t xml:space="preserve">VEICULO PEQUENO 1.6CC COM AR E DIRECAO HIDRAULICA - CONDICAO B                 </t>
  </si>
  <si>
    <t>72.02.08.99.03</t>
  </si>
  <si>
    <t xml:space="preserve">VEICULO PEQUENO 1.6CC COM AR E DIRECAO HIDRAULICA - CONDICAO C                 </t>
  </si>
  <si>
    <t>72.02.08.99.04</t>
  </si>
  <si>
    <t xml:space="preserve">VEICULO C/ CAP.P/4.PESSOAS 1.600CC C/ AR + DIR.HID. + AIR BAG - COND.D         </t>
  </si>
  <si>
    <t>72.02.08.99.05</t>
  </si>
  <si>
    <t xml:space="preserve">VEICULO PEQUENO 1.6CC COM AR E DIRECAO HIDRAULICA - CONDICAO E                 </t>
  </si>
  <si>
    <t>72.02.08.99.06</t>
  </si>
  <si>
    <t xml:space="preserve">VEICULO PEQUENO 1.6CC COM AR E DIRECAO HIDRAULICA - CONDICAO F                 </t>
  </si>
  <si>
    <t>72.02.09.99.01</t>
  </si>
  <si>
    <t xml:space="preserve">VEICULO UTILITARIO COM MINIMO DE 10 LUGARES COM AR E DIR. HID. CONDICAO A      </t>
  </si>
  <si>
    <t>72.02.09.99.02</t>
  </si>
  <si>
    <t xml:space="preserve">VEICULO UTILITARIO COM MINIMO DE 10 LUGARES COM AR E DIR. HID. CONDICAOB       </t>
  </si>
  <si>
    <t>72.02.09.99.03</t>
  </si>
  <si>
    <t xml:space="preserve">VEICULO UTILITARIO COM MINIMO DE 10 LUGARES COM AR E DIR. HID. CONDICAO C      </t>
  </si>
  <si>
    <t>72.02.09.99.04</t>
  </si>
  <si>
    <t xml:space="preserve">VEICULO UTILITARIO C/MIN.10LUGARES C/ AR + DIR.HID. COND.D                     </t>
  </si>
  <si>
    <t>72.02.09.99.05</t>
  </si>
  <si>
    <t xml:space="preserve">VEICULO UTILITARIO COM MINIMO DE 10 LUGARES COM AR E DIR. HID. CONDICAOE       </t>
  </si>
  <si>
    <t>72.02.09.99.06</t>
  </si>
  <si>
    <t xml:space="preserve">VEICULO UTILITARIO COM MINIMO DE 10 LUGARES COM AR E DIR. HID. CONDICAOF       </t>
  </si>
  <si>
    <t>72.02.10.99.01</t>
  </si>
  <si>
    <t xml:space="preserve">VEICULO UTILITARIO PICK-UP COM AR E DIR. HID. CONDICAO A                       </t>
  </si>
  <si>
    <t>72.02.10.99.02</t>
  </si>
  <si>
    <t xml:space="preserve">VEICULO UTILITARIO PICK-UP COM AR E DIR. HID. CONDICAOB                        </t>
  </si>
  <si>
    <t>72.02.10.99.03</t>
  </si>
  <si>
    <t xml:space="preserve">VEICULO UTILITARIO PICK-UP COM AR E DIR. HID. CONDICAO C                       </t>
  </si>
  <si>
    <t>72.02.10.99.04</t>
  </si>
  <si>
    <t xml:space="preserve">VEICULO UTILITARIO CAMIONETE P/3 PESSOAS C/ AR + DIR.HID.+ AIRBAG              </t>
  </si>
  <si>
    <t>72.02.10.99.05</t>
  </si>
  <si>
    <t xml:space="preserve">VEICULO UTILITARIO PICK-UP COM AR E DIR. HID. CONDICAO E                       </t>
  </si>
  <si>
    <t>72.02.10.99.06</t>
  </si>
  <si>
    <t xml:space="preserve">VEICULO UTILITARIO PICK-UP COM AR E DIR. HID. CONDICAOF                        </t>
  </si>
  <si>
    <t>72.03.01.99.01</t>
  </si>
  <si>
    <t xml:space="preserve">BATE ESTACA 40 ATE 80 T - COND. A                                              </t>
  </si>
  <si>
    <t>72.03.01.99.02</t>
  </si>
  <si>
    <t xml:space="preserve">BATE ESTACA 40 ATE 80 T - COND. B                                              </t>
  </si>
  <si>
    <t>72.03.01.99.03</t>
  </si>
  <si>
    <t xml:space="preserve">BATE ESTACA 40 ATE 80 T - COND. C                                              </t>
  </si>
  <si>
    <t>72.03.01.99.04</t>
  </si>
  <si>
    <t xml:space="preserve">BATE ESTACA 40 ATE 80 T - COND. D                                              </t>
  </si>
  <si>
    <t>72.03.02.99.01</t>
  </si>
  <si>
    <t xml:space="preserve">BATE ESTACA ATE 40T COND. A                                                    </t>
  </si>
  <si>
    <t>72.03.02.99.02</t>
  </si>
  <si>
    <t xml:space="preserve">BATE ESTACA ATE 40T CONDI. B                                                   </t>
  </si>
  <si>
    <t>72.03.02.99.03</t>
  </si>
  <si>
    <t xml:space="preserve">BATE ESTACA ATE 40T COND. C                                                    </t>
  </si>
  <si>
    <t>72.03.02.99.04</t>
  </si>
  <si>
    <t xml:space="preserve">BATE ESTACA ATE 40T COND. D                                                    </t>
  </si>
  <si>
    <t>72.04.01.99.01</t>
  </si>
  <si>
    <t xml:space="preserve">BETONEIRA 320L MOTOR ELETRICO COND.A                                           </t>
  </si>
  <si>
    <t>72.04.01.99.02</t>
  </si>
  <si>
    <t xml:space="preserve">BETONEIRA 320L MOTOR ELETRICO COND.B                                           </t>
  </si>
  <si>
    <t>72.04.01.99.03</t>
  </si>
  <si>
    <t xml:space="preserve">BETONEIRA 320L MOTOR ELETRICO COND.C                                           </t>
  </si>
  <si>
    <t>72.04.01.99.04</t>
  </si>
  <si>
    <t xml:space="preserve">BETONEIRA 320L MOTOR ELETRICO COND.D                                           </t>
  </si>
  <si>
    <t>72.04.02.99.01</t>
  </si>
  <si>
    <t xml:space="preserve">BETONEIRA 320L MOTOR GASOLINA COND. A                                          </t>
  </si>
  <si>
    <t>72.04.02.99.02</t>
  </si>
  <si>
    <t xml:space="preserve">BETONEIRA 320L MOTOR GASOLINA COND. B                                          </t>
  </si>
  <si>
    <t>72.04.02.99.03</t>
  </si>
  <si>
    <t xml:space="preserve">BETONEIRA 320L MOTOR GASOLINA COND. C                                          </t>
  </si>
  <si>
    <t>72.04.02.99.04</t>
  </si>
  <si>
    <t xml:space="preserve">BETONEIRA 320L MOTOR GASOLINA COND. D                                          </t>
  </si>
  <si>
    <t>72.04.03.99.01</t>
  </si>
  <si>
    <t xml:space="preserve">BETONEIRA 580L ELETRICA C/CARREG. COND.A                                       </t>
  </si>
  <si>
    <t>72.04.03.99.02</t>
  </si>
  <si>
    <t xml:space="preserve">BETONEIRA 580L ELETRICA C/CARREG. COND.B                                       </t>
  </si>
  <si>
    <t>72.04.03.99.03</t>
  </si>
  <si>
    <t xml:space="preserve">BETONEIRA 580L ELETRICA C/CARREG. COND.C                                       </t>
  </si>
  <si>
    <t>72.04.03.99.04</t>
  </si>
  <si>
    <t xml:space="preserve">BETONEIRA 580L ELETRICA C/CARREG. COND.D                                       </t>
  </si>
  <si>
    <t>72.04.04.99.01</t>
  </si>
  <si>
    <t xml:space="preserve">BETONEIRA 580L MOTOR A DIESEL COND. A                                          </t>
  </si>
  <si>
    <t>72.04.04.99.02</t>
  </si>
  <si>
    <t xml:space="preserve">BETONEIRA 580L MOTOR A DIESEL COND. B                                          </t>
  </si>
  <si>
    <t>72.04.04.99.03</t>
  </si>
  <si>
    <t xml:space="preserve">BETONEIRA 580L MOTOR A DIESEL COND. C                                          </t>
  </si>
  <si>
    <t>72.04.04.99.04</t>
  </si>
  <si>
    <t xml:space="preserve">BETONEIRA 580L MOTOR A DIESEL - COND. D                                        </t>
  </si>
  <si>
    <t>72.05.01.99.01</t>
  </si>
  <si>
    <t xml:space="preserve">BOMBA DREN.SUBMER.ELETR.27M3/H COND. A                                         </t>
  </si>
  <si>
    <t>72.05.01.99.02</t>
  </si>
  <si>
    <t xml:space="preserve">BOMBA DREN.SUBMER.ELETR.27M3/H COND. B                                         </t>
  </si>
  <si>
    <t>72.05.01.99.03</t>
  </si>
  <si>
    <t xml:space="preserve">BOMBA DREN.SUBMER.ELETR.27M3/H COND. C                                         </t>
  </si>
  <si>
    <t>72.05.01.99.04</t>
  </si>
  <si>
    <t xml:space="preserve">BOMBA DREN.SUBMER.ELETR.27M3/H COND. D                                         </t>
  </si>
  <si>
    <t>72.05.02.99.01</t>
  </si>
  <si>
    <t xml:space="preserve">BOMBA DREN.SUBMER.ELETR.60M3/H COND. A                                         </t>
  </si>
  <si>
    <t>72.05.02.99.02</t>
  </si>
  <si>
    <t xml:space="preserve">BOMBA DREN.SUBMER.ELETR.60M3/H COND. B                                         </t>
  </si>
  <si>
    <t>72.05.02.99.03</t>
  </si>
  <si>
    <t xml:space="preserve">BOMBA DREN.SUBMER.ELETR.60M3/H COND. C                                         </t>
  </si>
  <si>
    <t>72.05.02.99.04</t>
  </si>
  <si>
    <t xml:space="preserve">BOMBA DREN.SUBMER.ELETR.60M3/H COND. D                                         </t>
  </si>
  <si>
    <t>72.05.03.99.01</t>
  </si>
  <si>
    <t xml:space="preserve">BOMBA DREN.SUBMER.ELETR.144M3/H COND. A                                        </t>
  </si>
  <si>
    <t>72.05.03.99.02</t>
  </si>
  <si>
    <t xml:space="preserve">BOMBA DREN.SUBMER.ELETR.144M3/H COND. B                                        </t>
  </si>
  <si>
    <t>72.05.03.99.03</t>
  </si>
  <si>
    <t xml:space="preserve">BOMBA DREN.SUBMER.ELETR.144M3/H COND. C                                        </t>
  </si>
  <si>
    <t>72.05.03.99.04</t>
  </si>
  <si>
    <t xml:space="preserve">BOMBA DREN.SUBMER.ELETR.144M3/H COND. D                                        </t>
  </si>
  <si>
    <t>72.05.04.99.01</t>
  </si>
  <si>
    <t xml:space="preserve">BOMBA DREN.SUBMER.ELETR.180M3/H COND. A                                        </t>
  </si>
  <si>
    <t>72.05.04.99.02</t>
  </si>
  <si>
    <t xml:space="preserve">BOMBA DREN.SUBMER.ELETR.180M3/H COND. B                                        </t>
  </si>
  <si>
    <t>72.05.04.99.03</t>
  </si>
  <si>
    <t xml:space="preserve">BOMBA DREN.SUBMER.ELETR.180M3/H COND. C                                        </t>
  </si>
  <si>
    <t>72.05.04.99.04</t>
  </si>
  <si>
    <t xml:space="preserve">BOMBA DREN.SUBMER.ELETR.180M3/H COND. D                                        </t>
  </si>
  <si>
    <t>72.05.05.99.01</t>
  </si>
  <si>
    <t xml:space="preserve">BOMBA DREN.SUB.GAS.60.000L/H COND. A                                           </t>
  </si>
  <si>
    <t>72.05.05.99.02</t>
  </si>
  <si>
    <t xml:space="preserve">BOMBA DREN.SUB.GAS.60.000L/H COND. B                                           </t>
  </si>
  <si>
    <t>72.05.05.99.03</t>
  </si>
  <si>
    <t xml:space="preserve">BOMBA DREN.SUB.GAS.60.000L/H COND. C                                           </t>
  </si>
  <si>
    <t>72.05.05.99.04</t>
  </si>
  <si>
    <t xml:space="preserve">BOMBA DREN.SUB.GAS.60.000L/H COND. D                                           </t>
  </si>
  <si>
    <t>72.06.01.99.01</t>
  </si>
  <si>
    <t xml:space="preserve">BOMBA INJ.PROJ.NATA CIM.ARG.1M3/H COND.A                                       </t>
  </si>
  <si>
    <t>72.06.01.99.02</t>
  </si>
  <si>
    <t xml:space="preserve">BOMBA INJ.PROJ.NATA CIM.ARG.1M3/H COND.B                                       </t>
  </si>
  <si>
    <t>72.06.01.99.03</t>
  </si>
  <si>
    <t xml:space="preserve">BOMBA INJ.PROJ.NATA CIM.ARG.1M3/H COND.C                                       </t>
  </si>
  <si>
    <t>72.06.01.99.04</t>
  </si>
  <si>
    <t xml:space="preserve">BOMBA INJ.PROJ.NATA CIM.ARG.1M3/H COND.D                                       </t>
  </si>
  <si>
    <t>72.06.02.99.01</t>
  </si>
  <si>
    <t xml:space="preserve">BOMBA INJ.PROJ.NATA CIM.ARG.3M3/H COND.A                                       </t>
  </si>
  <si>
    <t>72.06.02.99.02</t>
  </si>
  <si>
    <t xml:space="preserve">BOMBA INJ.PROJ.NATA CIM.ARG.3M3/H COND.B                                       </t>
  </si>
  <si>
    <t>72.06.02.99.03</t>
  </si>
  <si>
    <t xml:space="preserve">BOMBA INJ.PROJ.NATA CIM.ARG.3M3/H COND.C                                       </t>
  </si>
  <si>
    <t>72.06.02.99.04</t>
  </si>
  <si>
    <t xml:space="preserve">BOMBA INJ.PROJ.NATA CIM.ARG.3M3/H COND.D                                       </t>
  </si>
  <si>
    <t>72.06.03.99.01</t>
  </si>
  <si>
    <t xml:space="preserve">BOM.INJ.PROJ.CONCR.35M3/H COND. A                                              </t>
  </si>
  <si>
    <t>72.06.03.99.02</t>
  </si>
  <si>
    <t xml:space="preserve">BOM.INJ.PROJ.CONCR.35M3/H COND. B                                              </t>
  </si>
  <si>
    <t>72.06.03.99.03</t>
  </si>
  <si>
    <t xml:space="preserve">BOM.INJ.PROJ.CONCR.35M3/H COND. C                                              </t>
  </si>
  <si>
    <t>72.06.03.99.04</t>
  </si>
  <si>
    <t xml:space="preserve">BOM.INJ.PROJ.CONCR.35M3/H COND. D                                              </t>
  </si>
  <si>
    <t>72.06.04.99.01</t>
  </si>
  <si>
    <t xml:space="preserve">BOMBA PROJECAO DE CONC.MAN.10M3/H COND.A                                       </t>
  </si>
  <si>
    <t>72.06.04.99.02</t>
  </si>
  <si>
    <t xml:space="preserve">BOMBA PROJECAO DE CONC.MAN.10M3/H COND.B                                       </t>
  </si>
  <si>
    <t>72.06.04.99.03</t>
  </si>
  <si>
    <t xml:space="preserve">BOMBA PROJECAO DE CONC.MAN.10M3/H COND.C                                       </t>
  </si>
  <si>
    <t>72.06.04.99.04</t>
  </si>
  <si>
    <t xml:space="preserve">BOMBA PROJECAO DE CONC.MAN.10M3/H COND.D                                       </t>
  </si>
  <si>
    <t>72.06.05.99.01</t>
  </si>
  <si>
    <t xml:space="preserve">BOM.PROJ.CONC.C/LANCA TEL.23M3/H COND.A                                        </t>
  </si>
  <si>
    <t>72.06.05.99.02</t>
  </si>
  <si>
    <t xml:space="preserve">BOM.PROJ.CONC.C/LANCA TEL.23M3/H COND.B                                        </t>
  </si>
  <si>
    <t>72.06.05.99.03</t>
  </si>
  <si>
    <t xml:space="preserve">BOM.PROJ.CONC.C/LANCA TEL.23M3/H COND.C                                        </t>
  </si>
  <si>
    <t>72.06.05.99.04</t>
  </si>
  <si>
    <t xml:space="preserve">BOM.PROJ.CONC.C/LANCA TEL 23M3/H COND.D                                        </t>
  </si>
  <si>
    <t>72.07.01.99.01</t>
  </si>
  <si>
    <t xml:space="preserve">BOMBA HIDRAULICA PARA PROTENSAO COND.A                                         </t>
  </si>
  <si>
    <t>72.07.01.99.02</t>
  </si>
  <si>
    <t xml:space="preserve">BOMBA HIDRAULICA PARA PROTENSAO COND.B                                         </t>
  </si>
  <si>
    <t>72.07.01.99.03</t>
  </si>
  <si>
    <t xml:space="preserve">BOMBA HIDRAULICA PARA PROTENSAO COND.C                                         </t>
  </si>
  <si>
    <t>72.07.01.99.04</t>
  </si>
  <si>
    <t xml:space="preserve">BOMBA HIDRAULICA PARA PROTENSAO COND.D                                         </t>
  </si>
  <si>
    <t>72.07.02.99.01</t>
  </si>
  <si>
    <t xml:space="preserve">MACACO PARA PROTENSAO AU-1 COND. A                                             </t>
  </si>
  <si>
    <t>72.07.02.99.02</t>
  </si>
  <si>
    <t xml:space="preserve">MACACO PARA PROTENSAO AU-1 COND. B                                             </t>
  </si>
  <si>
    <t>72.07.02.99.03</t>
  </si>
  <si>
    <t xml:space="preserve">MACACO PARA PROTENSAO AU-1 COND. C                                             </t>
  </si>
  <si>
    <t>72.07.02.99.04</t>
  </si>
  <si>
    <t xml:space="preserve">MACACO PARA PROTENCAO AU-1 COND. D                                             </t>
  </si>
  <si>
    <t>72.07.03.99.01</t>
  </si>
  <si>
    <t xml:space="preserve">MACACO PROTENSAO AU-5 COND. A                                                  </t>
  </si>
  <si>
    <t>72.07.03.99.02</t>
  </si>
  <si>
    <t xml:space="preserve">MACACO PROTENSAO AU-5 COND. B                                                  </t>
  </si>
  <si>
    <t>72.07.03.99.03</t>
  </si>
  <si>
    <t xml:space="preserve">MACACO PROTENSAO AU-5 COND. C                                                  </t>
  </si>
  <si>
    <t>72.07.03.99.04</t>
  </si>
  <si>
    <t xml:space="preserve">MACACO PROTENSAO AU-5 COND. D                                                  </t>
  </si>
  <si>
    <t>72.07.06.99.01</t>
  </si>
  <si>
    <t xml:space="preserve">MACACO PROTENSAO S-6 COND. A                                                   </t>
  </si>
  <si>
    <t>72.07.06.99.02</t>
  </si>
  <si>
    <t xml:space="preserve">MACACO PROTENSAO S-6 COND. B                                                   </t>
  </si>
  <si>
    <t>72.07.06.99.03</t>
  </si>
  <si>
    <t xml:space="preserve">MACACO PROTENSAO S-6 COND. C                                                   </t>
  </si>
  <si>
    <t>72.07.06.99.04</t>
  </si>
  <si>
    <t xml:space="preserve">MACACO PROTENSAO S-6 COND. D                                                   </t>
  </si>
  <si>
    <t>72.07.07.99.01</t>
  </si>
  <si>
    <t xml:space="preserve">MACACO PROTENSAO K-350 COND. A                                                 </t>
  </si>
  <si>
    <t>72.07.07.99.02</t>
  </si>
  <si>
    <t xml:space="preserve">MACACO PROTENSAO K-350 COND. B                                                 </t>
  </si>
  <si>
    <t>72.07.07.99.03</t>
  </si>
  <si>
    <t xml:space="preserve">MACACO PROTENSAO K-350 COND. C                                                 </t>
  </si>
  <si>
    <t>72.07.07.99.04</t>
  </si>
  <si>
    <t xml:space="preserve">MACACO PROTENSAO K-350 COND. D                                                 </t>
  </si>
  <si>
    <t>72.08.01.99.01</t>
  </si>
  <si>
    <t xml:space="preserve">CAMINHAO IRRIGADEIRA 6000L COND. A                                             </t>
  </si>
  <si>
    <t>72.08.01.99.02</t>
  </si>
  <si>
    <t xml:space="preserve">CAMINHAO IRRIGADEIRA 6000L COND. B                                             </t>
  </si>
  <si>
    <t>72.08.01.99.03</t>
  </si>
  <si>
    <t xml:space="preserve">CAMINHAO IRRIGADEIRA 6000L COND. C                                             </t>
  </si>
  <si>
    <t>72.08.01.99.04</t>
  </si>
  <si>
    <t xml:space="preserve">CAMINHAO IRRIGADEIRA 6000L COND. D                                             </t>
  </si>
  <si>
    <t>72.08.01.99.05</t>
  </si>
  <si>
    <t xml:space="preserve">CAMINHAO IRRIGADEIRA 6000L COND. E                                             </t>
  </si>
  <si>
    <t>72.08.02.99.01</t>
  </si>
  <si>
    <t xml:space="preserve">CAMINHAO IRRIGADEIRA 9000L COND. A                                             </t>
  </si>
  <si>
    <t>72.08.02.99.02</t>
  </si>
  <si>
    <t xml:space="preserve">CAMINHAO IRRIGADEIRA 9000L COND. B                                             </t>
  </si>
  <si>
    <t>72.08.02.99.03</t>
  </si>
  <si>
    <t xml:space="preserve">CAMINHAO IRRIGADEIRA 9000L COND. C                                             </t>
  </si>
  <si>
    <t>72.08.02.99.04</t>
  </si>
  <si>
    <t xml:space="preserve">CAMINHAO IRRIGADEIRA 9000L COND. D                                             </t>
  </si>
  <si>
    <t>72.08.02.99.05</t>
  </si>
  <si>
    <t xml:space="preserve">CAMINHAO IRRIGADEIRA 9000L COND. E                                             </t>
  </si>
  <si>
    <t>72.09.01.99.01</t>
  </si>
  <si>
    <t xml:space="preserve">CAMINHAO BASCULANTE 5M3 COND. A                                                </t>
  </si>
  <si>
    <t>72.09.01.99.02</t>
  </si>
  <si>
    <t xml:space="preserve">CAMINHAO BASCULANTE 5M3 COND. B                                                </t>
  </si>
  <si>
    <t>72.09.01.99.03</t>
  </si>
  <si>
    <t xml:space="preserve">CAMINHAO BASCULANTE 5M3 COND. C                                                </t>
  </si>
  <si>
    <t>72.09.01.99.04</t>
  </si>
  <si>
    <t xml:space="preserve">CAMINHAO BASCULANTE 5M3 COND. D                                                </t>
  </si>
  <si>
    <t>72.09.01.99.05</t>
  </si>
  <si>
    <t xml:space="preserve">CAMINHAO BASCULANTE 5M3 COND. E                                                </t>
  </si>
  <si>
    <t>72.09.02.99.01</t>
  </si>
  <si>
    <t xml:space="preserve">CAMINHAO BASCULANTE 8M3 COND. A                                                </t>
  </si>
  <si>
    <t>72.09.02.99.02</t>
  </si>
  <si>
    <t xml:space="preserve">CAMINHAO BASCULANTE 8M3 COND. B                                                </t>
  </si>
  <si>
    <t>72.09.02.99.03</t>
  </si>
  <si>
    <t xml:space="preserve">CAMINHAO BASCULANTE 8M3 COND. C                                                </t>
  </si>
  <si>
    <t>72.09.02.99.04</t>
  </si>
  <si>
    <t xml:space="preserve">CAMINHAO BASCULANTE 8M3 COND. D                                                </t>
  </si>
  <si>
    <t>72.09.02.99.05</t>
  </si>
  <si>
    <t xml:space="preserve">CAMINHAO BASCULANTE 8M3 COND. E                                                </t>
  </si>
  <si>
    <t>72.09.04.99.01</t>
  </si>
  <si>
    <t xml:space="preserve">CHAS.BASC.12M3 C-A                                                             </t>
  </si>
  <si>
    <t>72.09.04.99.02</t>
  </si>
  <si>
    <t xml:space="preserve">CHAS.BASC.12M3 C-B                                                             </t>
  </si>
  <si>
    <t>72.09.04.99.03</t>
  </si>
  <si>
    <t xml:space="preserve">CHAS.BASC.12M3 C-C                                                             </t>
  </si>
  <si>
    <t>72.09.04.99.04</t>
  </si>
  <si>
    <t xml:space="preserve">CAMINHAO BASCULANTE 12M3 COND. D                                               </t>
  </si>
  <si>
    <t>72.09.04.99.05</t>
  </si>
  <si>
    <t xml:space="preserve">CHAS.BASC.12M3 C-E                                                             </t>
  </si>
  <si>
    <t>72.10.01.99.01</t>
  </si>
  <si>
    <t xml:space="preserve">CAMINHAO BASC.FORA ESTR. 18,3M3 COND. A                                        </t>
  </si>
  <si>
    <t>72.10.01.99.02</t>
  </si>
  <si>
    <t xml:space="preserve">CAMINHAO BASC. FORA ESTR. 18,3M3 COND. B                                       </t>
  </si>
  <si>
    <t>72.10.01.99.03</t>
  </si>
  <si>
    <t xml:space="preserve">CAMINHAO BASC. FORA ESTR. 18.3M3 COND. C                                       </t>
  </si>
  <si>
    <t>72.10.01.99.04</t>
  </si>
  <si>
    <t xml:space="preserve">CAMINHAO BASC.FORA ESTR. 18,3M3 COND. D                                        </t>
  </si>
  <si>
    <t>72.10.01.99.05</t>
  </si>
  <si>
    <t xml:space="preserve">CAMINHAO BASC.FORA ESTR.18,3M3 COND. E                                         </t>
  </si>
  <si>
    <t>72.11.01.99.01</t>
  </si>
  <si>
    <t xml:space="preserve">CAMINHAO BETONEIRA 5M3 COND. A                                                 </t>
  </si>
  <si>
    <t>72.11.01.99.02</t>
  </si>
  <si>
    <t xml:space="preserve">CAMINHAO BETONEIRA 5M3 COND. B                                                 </t>
  </si>
  <si>
    <t>72.11.01.99.03</t>
  </si>
  <si>
    <t xml:space="preserve">CAMINHAO BETONEIRA 5M3 COND. C                                                 </t>
  </si>
  <si>
    <t>72.11.01.99.04</t>
  </si>
  <si>
    <t xml:space="preserve">CAMINHAO BETONEIRA 5M3 COND. D                                                 </t>
  </si>
  <si>
    <t>72.11.01.99.05</t>
  </si>
  <si>
    <t xml:space="preserve">CAMINHAO BETONEIRA 5M3 COND. E                                                 </t>
  </si>
  <si>
    <t>72.11.02.99.01</t>
  </si>
  <si>
    <t xml:space="preserve">CAMINHAO BETONEIRA 7M3 COND. A                                                 </t>
  </si>
  <si>
    <t>72.11.02.99.02</t>
  </si>
  <si>
    <t xml:space="preserve">CAMINHAO BETONEIRA 7M3 COND. B                                                 </t>
  </si>
  <si>
    <t>72.11.02.99.03</t>
  </si>
  <si>
    <t xml:space="preserve">CAMINHAO BETONEIRA 7M3 COND. C                                                 </t>
  </si>
  <si>
    <t>72.11.02.99.04</t>
  </si>
  <si>
    <t xml:space="preserve">CAMINHAO BETONEIRA 7M3 COND. D                                                 </t>
  </si>
  <si>
    <t>72.11.02.99.05</t>
  </si>
  <si>
    <t xml:space="preserve">CAMINHAO BETONEIRA 7M3 COND. E                                                 </t>
  </si>
  <si>
    <t>72.11.03.99.01</t>
  </si>
  <si>
    <t xml:space="preserve">CAMINHAO P/BOMBEAMENTO DE CONC. COND. A                                        </t>
  </si>
  <si>
    <t>72.11.03.99.02</t>
  </si>
  <si>
    <t xml:space="preserve">CAMINHAO P/BOMBEAMENTO DE CONC. COND. B                                        </t>
  </si>
  <si>
    <t>72.11.03.99.03</t>
  </si>
  <si>
    <t xml:space="preserve">CAMINHAO P/BOMBEAMENTO DE CONC. COND. C                                        </t>
  </si>
  <si>
    <t>72.11.03.99.04</t>
  </si>
  <si>
    <t xml:space="preserve">CAMINHAO P/BOMBEAMENTO DE CONC. COND. D                                        </t>
  </si>
  <si>
    <t>72.11.03.99.05</t>
  </si>
  <si>
    <t xml:space="preserve">CAMINHAO P/BOMBEAMENTO DE CONC. COND. E                                        </t>
  </si>
  <si>
    <t>72.12.01.99.01</t>
  </si>
  <si>
    <t xml:space="preserve">CAMINHAO CARROC. MADEIRA 4,5T COND. A                                          </t>
  </si>
  <si>
    <t>72.12.01.99.02</t>
  </si>
  <si>
    <t xml:space="preserve">CAMINHAO CARROC. MADEIRA 4,5T COND. B                                          </t>
  </si>
  <si>
    <t>72.12.01.99.03</t>
  </si>
  <si>
    <t xml:space="preserve">CAMINHAO CARROC. MADEIRA 4,5T COND. C                                          </t>
  </si>
  <si>
    <t>72.12.01.99.04</t>
  </si>
  <si>
    <t xml:space="preserve">CAMINHAO CARROC. MADEIRA 4,5T COND. D                                          </t>
  </si>
  <si>
    <t>72.12.01.99.05</t>
  </si>
  <si>
    <t xml:space="preserve">CAMINHAO CARROC. MADEIRA 4,5 T COND. E                                         </t>
  </si>
  <si>
    <t>72.12.02.99.01</t>
  </si>
  <si>
    <t xml:space="preserve">CAMINHAO CARROC. MADEIRA 8,0T COND. A                                          </t>
  </si>
  <si>
    <t>72.12.02.99.02</t>
  </si>
  <si>
    <t xml:space="preserve">CAMINHAO CARROC. MADEIRA 8,0T COND. B                                          </t>
  </si>
  <si>
    <t>72.12.02.99.03</t>
  </si>
  <si>
    <t xml:space="preserve">CAMINHAO CARROC. MADEIRA 8,0T COND. C                                          </t>
  </si>
  <si>
    <t>72.12.02.99.04</t>
  </si>
  <si>
    <t xml:space="preserve">CAMINHAO CARROC. MADEIRA 8,0T COND. D                                          </t>
  </si>
  <si>
    <t>72.12.02.99.05</t>
  </si>
  <si>
    <t xml:space="preserve">CAMINHAO CARROC. MADEIRA 8,0 TON COND. E                                       </t>
  </si>
  <si>
    <t>72.12.03.99.01</t>
  </si>
  <si>
    <t xml:space="preserve">CAMINHAO CARROC. MADEIRA 10,5T COND. A                                         </t>
  </si>
  <si>
    <t>72.12.03.99.02</t>
  </si>
  <si>
    <t xml:space="preserve">CAMINHAO CARROC. MADEIRA 10,5T COND. B                                         </t>
  </si>
  <si>
    <t>72.12.03.99.03</t>
  </si>
  <si>
    <t xml:space="preserve">CAMINHAO CARROC. MADEIRA 10,5T COND. C                                         </t>
  </si>
  <si>
    <t>72.12.03.99.04</t>
  </si>
  <si>
    <t xml:space="preserve">CAMINHAO CARROC. MADEIRA 10,5T COND. D                                         </t>
  </si>
  <si>
    <t>72.12.03.99.05</t>
  </si>
  <si>
    <t xml:space="preserve">CAMINHAO CARROC. MADEIRA 10,5T COND. E                                         </t>
  </si>
  <si>
    <t>72.12.04.99.01</t>
  </si>
  <si>
    <t xml:space="preserve">CAMINHAO PARA LUBRIFICACAO 3000L COND. A                                       </t>
  </si>
  <si>
    <t>72.12.04.99.02</t>
  </si>
  <si>
    <t xml:space="preserve">CAMINHAO PARA LUBRIFICACAO 3000L COND. B                                       </t>
  </si>
  <si>
    <t>72.12.04.99.03</t>
  </si>
  <si>
    <t xml:space="preserve">CAMINHAO PARA LUBRIFICACAO 3000L COND. C                                       </t>
  </si>
  <si>
    <t>72.12.04.99.04</t>
  </si>
  <si>
    <t xml:space="preserve">CAMINHAO PARA LUBRIFICACAO 3000L COND. D                                       </t>
  </si>
  <si>
    <t>72.12.04.99.05</t>
  </si>
  <si>
    <t xml:space="preserve">CAMINHAO P/ LUBRIFICACAO 3000L COND. E                                         </t>
  </si>
  <si>
    <t>72.12.05.99.01</t>
  </si>
  <si>
    <t xml:space="preserve">CAMINHAO PARA LUBRIFICACAO 7000L COND. A                                       </t>
  </si>
  <si>
    <t>72.12.05.99.02</t>
  </si>
  <si>
    <t xml:space="preserve">CAMINHAO PARA LUBRIFICACAO 7000L COND. B                                       </t>
  </si>
  <si>
    <t>72.12.05.99.03</t>
  </si>
  <si>
    <t xml:space="preserve">CAMINHAO PARA LUBRIFICACAO 7000L COND. C                                       </t>
  </si>
  <si>
    <t>72.12.05.99.04</t>
  </si>
  <si>
    <t xml:space="preserve">CAMINHAO PARA LUBRIFICACAO 7000L COND. D                                       </t>
  </si>
  <si>
    <t>72.12.05.99.05</t>
  </si>
  <si>
    <t xml:space="preserve">CAMINHAO P/LUBRIFICACAO 7000L COND. E                                          </t>
  </si>
  <si>
    <t>72.12.06.99.01</t>
  </si>
  <si>
    <t xml:space="preserve">CAMINHAO ABASTECEDOR COND. A                                                   </t>
  </si>
  <si>
    <t>72.12.06.99.02</t>
  </si>
  <si>
    <t xml:space="preserve">CAMINHAO ABASTECEDOR COND. B                                                   </t>
  </si>
  <si>
    <t>72.12.06.99.03</t>
  </si>
  <si>
    <t xml:space="preserve">CAMINHAO ABASTECEDOR COND. C                                                   </t>
  </si>
  <si>
    <t>72.12.06.99.04</t>
  </si>
  <si>
    <t xml:space="preserve">CAMINHAO ABASTECEDOR COND. D                                                   </t>
  </si>
  <si>
    <t>72.12.06.99.05</t>
  </si>
  <si>
    <t xml:space="preserve">CAMINHAO ABASTECEDOR COND. E                                                   </t>
  </si>
  <si>
    <t>72.12.07.99.01</t>
  </si>
  <si>
    <t xml:space="preserve">CAMINHAO CARROC.BOIAD.R.8T COND. A                                             </t>
  </si>
  <si>
    <t>72.12.07.99.02</t>
  </si>
  <si>
    <t xml:space="preserve">CAMINHAO CARROC.BOIAD.R.8T COND. B                                             </t>
  </si>
  <si>
    <t>72.12.07.99.03</t>
  </si>
  <si>
    <t xml:space="preserve">CAMINHAO CARROC.BOIAD.R.8T COND. C                                             </t>
  </si>
  <si>
    <t>72.12.07.99.04</t>
  </si>
  <si>
    <t xml:space="preserve">CAMINHAO CARROC.BOIAD.R.8T COND. D                                             </t>
  </si>
  <si>
    <t>72.13.01.99.01</t>
  </si>
  <si>
    <t xml:space="preserve">CAMINHAO HIDROSSEMEADOR 5600L COND. A                                          </t>
  </si>
  <si>
    <t>72.13.01.99.02</t>
  </si>
  <si>
    <t xml:space="preserve">CAMINHAO HIDROSSEMEADOR 5600L COND. B                                          </t>
  </si>
  <si>
    <t>72.13.01.99.03</t>
  </si>
  <si>
    <t xml:space="preserve">CAMINHAO HIDROSSEMEADOR 5600L COND. C                                          </t>
  </si>
  <si>
    <t>72.13.01.99.04</t>
  </si>
  <si>
    <t xml:space="preserve">CAMINHAO HIDROSSEMEADOR 5600L COND. D                                          </t>
  </si>
  <si>
    <t>72.13.01.99.05</t>
  </si>
  <si>
    <t xml:space="preserve">CAMINHAO HIDROSSEMEADOR 5600L COND. E                                          </t>
  </si>
  <si>
    <t>72.14.01.99.01</t>
  </si>
  <si>
    <t xml:space="preserve">CAMINHAO ESPARGIDOR 6000L COND. A                                              </t>
  </si>
  <si>
    <t>72.14.01.99.02</t>
  </si>
  <si>
    <t xml:space="preserve">CAMINHAO ESPARGIDOR 6000L COND. B                                              </t>
  </si>
  <si>
    <t>72.14.01.99.03</t>
  </si>
  <si>
    <t xml:space="preserve">CAMINHAO ESPARGIDOR 6000L COND. C                                              </t>
  </si>
  <si>
    <t>72.14.01.99.04</t>
  </si>
  <si>
    <t xml:space="preserve">CAMINHAO ESPARGIDOR 6000L COND. D                                              </t>
  </si>
  <si>
    <t>72.14.01.99.05</t>
  </si>
  <si>
    <t xml:space="preserve">CAMINHAO ESPARGIDOR 6000L COND. E                                              </t>
  </si>
  <si>
    <t>72.15.01.99.01</t>
  </si>
  <si>
    <t xml:space="preserve">CAMINHAO GUINCHO LANC.TELES.3,75T COND.A                                       </t>
  </si>
  <si>
    <t>72.15.01.99.02</t>
  </si>
  <si>
    <t xml:space="preserve">CAMINHAO GUINCHO LANC.TELES.3,75T COND.B                                       </t>
  </si>
  <si>
    <t>72.15.01.99.03</t>
  </si>
  <si>
    <t xml:space="preserve">CAMINHAO GUINCHO LANC.TELES.3,75T COND.C                                       </t>
  </si>
  <si>
    <t>72.15.01.99.04</t>
  </si>
  <si>
    <t xml:space="preserve">CAMINHAO GUINCHO LANC.TELES.3,75T COND.D                                       </t>
  </si>
  <si>
    <t>72.15.01.99.05</t>
  </si>
  <si>
    <t xml:space="preserve">CAMINHAO GUINCHO LANC.TELES.3,75T COND.E                                       </t>
  </si>
  <si>
    <t>72.15.02.99.01</t>
  </si>
  <si>
    <t xml:space="preserve">CAMINHAO GUINCHO LANC.TELES.4,10T COND.A                                       </t>
  </si>
  <si>
    <t>72.15.02.99.02</t>
  </si>
  <si>
    <t xml:space="preserve">CAMINHAO GUINCHO LANC.TELES.4,10T COND.B                                       </t>
  </si>
  <si>
    <t>72.15.02.99.03</t>
  </si>
  <si>
    <t xml:space="preserve">CAMINHAO GUINCHO LANC.TELES.4,10T COND.C                                       </t>
  </si>
  <si>
    <t>72.15.02.99.04</t>
  </si>
  <si>
    <t xml:space="preserve">CAMINHAO GUINCHO LANC.TELES.4,10T COND.D                                       </t>
  </si>
  <si>
    <t>72.15.02.99.05</t>
  </si>
  <si>
    <t xml:space="preserve">CAMINHAO GUINCHO LANC.TELES.4,10T COND.E                                       </t>
  </si>
  <si>
    <t>72.15.03.99.01</t>
  </si>
  <si>
    <t xml:space="preserve">CAMINHAO CARROCERIA COM GUINDAUTO 640-18COND. A                                </t>
  </si>
  <si>
    <t>72.15.03.99.02</t>
  </si>
  <si>
    <t xml:space="preserve">CAMINHAO CARROCERIA COM GUINDAUTO 640-18, COND. B                              </t>
  </si>
  <si>
    <t>72.15.03.99.03</t>
  </si>
  <si>
    <t xml:space="preserve">CAMINHAO CARROCERIA COM GUINDAUTO 640-18, COND. C                              </t>
  </si>
  <si>
    <t>72.15.03.99.04</t>
  </si>
  <si>
    <t xml:space="preserve">CAMINHAO CAR. GUINDAUTO 640-18                                                 </t>
  </si>
  <si>
    <t>72.15.03.99.05</t>
  </si>
  <si>
    <t xml:space="preserve">CAMINHAO CARROCERIA COM GUINDAUTO 640-18, COND. E                              </t>
  </si>
  <si>
    <t>72.16.01.99.01</t>
  </si>
  <si>
    <t xml:space="preserve">CAMINHAO C/USINA LAMA ASFAL.10,5T COND.A                                       </t>
  </si>
  <si>
    <t>72.16.01.99.02</t>
  </si>
  <si>
    <t xml:space="preserve">CAMINHAO C/USINA LAMA ASFAL.10,5T COND.B                                       </t>
  </si>
  <si>
    <t>72.16.01.99.03</t>
  </si>
  <si>
    <t xml:space="preserve">CAMINHAO C/USINA LAMA ASFAL.10,5T COND.C                                       </t>
  </si>
  <si>
    <t>72.16.01.99.04</t>
  </si>
  <si>
    <t xml:space="preserve">CAMINHAO C/USINA LAMA ASFAL.10,5T COND.D                                       </t>
  </si>
  <si>
    <t>72.16.01.99.05</t>
  </si>
  <si>
    <t xml:space="preserve">CAMINHAO C/USINA LAMA ASFAL.10,5T COND.E                                       </t>
  </si>
  <si>
    <t>72.16.02.99.01</t>
  </si>
  <si>
    <t xml:space="preserve">CAMINHAO USINA P/MICROP.9M3 COND.A                                             </t>
  </si>
  <si>
    <t>72.16.02.99.02</t>
  </si>
  <si>
    <t xml:space="preserve">CAMINHAO USINA P/MICROP.9M3 COND.B                                             </t>
  </si>
  <si>
    <t>72.16.02.99.03</t>
  </si>
  <si>
    <t xml:space="preserve">CAMINHAO USINA P/MICROP.9M3 COND. C                                            </t>
  </si>
  <si>
    <t>72.16.02.99.04</t>
  </si>
  <si>
    <t xml:space="preserve">CAMINHAO USINA P/MICROP.9M3 COND.D                                             </t>
  </si>
  <si>
    <t>72.17.01.99.01</t>
  </si>
  <si>
    <t xml:space="preserve">CAMINHAO PANTOGRAFICO ATE 9M COND. A                                           </t>
  </si>
  <si>
    <t>72.17.01.99.02</t>
  </si>
  <si>
    <t xml:space="preserve">CAMINHAO PANTOGRAFICO ATE 9M COND. B                                           </t>
  </si>
  <si>
    <t>72.17.01.99.03</t>
  </si>
  <si>
    <t xml:space="preserve">CAMINHAO PANTOGRAFICO ATE 9M COND. C                                           </t>
  </si>
  <si>
    <t>72.17.01.99.04</t>
  </si>
  <si>
    <t xml:space="preserve">CAMINHAO PANTOGRAFICO ATE 9M COND. D                                           </t>
  </si>
  <si>
    <t>72.18.01.99.01</t>
  </si>
  <si>
    <t xml:space="preserve">CAVALO MECANICO C/CARRETA 30000KG COND.A                                       </t>
  </si>
  <si>
    <t>72.18.01.99.02</t>
  </si>
  <si>
    <t xml:space="preserve">CAVALO MECANICO C/CARRETA 30000KG COND.B                                       </t>
  </si>
  <si>
    <t>72.18.01.99.03</t>
  </si>
  <si>
    <t xml:space="preserve">CAVALO MECANICO C/CARRETA 30000KG COND.C                                       </t>
  </si>
  <si>
    <t>72.18.01.99.04</t>
  </si>
  <si>
    <t xml:space="preserve">CAVALO MECANICO C/CARRETA 30000KG COND.D                                       </t>
  </si>
  <si>
    <t>72.18.01.99.05</t>
  </si>
  <si>
    <t xml:space="preserve">CAVALO MECANICO C/CARRETA 30000KG COND.E                                       </t>
  </si>
  <si>
    <t>72.18.02.99.01</t>
  </si>
  <si>
    <t xml:space="preserve">CAVALO MECANICO C/PRANCHA 30000KG COND.A                                       </t>
  </si>
  <si>
    <t>72.18.02.99.02</t>
  </si>
  <si>
    <t xml:space="preserve">CAVALO MECANICO C/PRANCHA 30000KG COND.B                                       </t>
  </si>
  <si>
    <t>72.18.02.99.03</t>
  </si>
  <si>
    <t xml:space="preserve">CAVALO MECANICO C/PRANCHA 30000KG COND.C                                       </t>
  </si>
  <si>
    <t>72.18.02.99.04</t>
  </si>
  <si>
    <t xml:space="preserve">CAVALO MECANICO C/PRANCHA 30000KG COND.D                                       </t>
  </si>
  <si>
    <t>72.18.02.99.05</t>
  </si>
  <si>
    <t xml:space="preserve">CAVALO MECANICO C/PRANCHA 30000KG COND.E                                       </t>
  </si>
  <si>
    <t>72.19.01.99.01</t>
  </si>
  <si>
    <t xml:space="preserve">CAMPANULA COND. A                                                              </t>
  </si>
  <si>
    <t>72.19.01.99.02</t>
  </si>
  <si>
    <t xml:space="preserve">CAMPANULA COND. B                                                              </t>
  </si>
  <si>
    <t>72.19.01.99.03</t>
  </si>
  <si>
    <t xml:space="preserve">CAMPANULA COND. C                                                              </t>
  </si>
  <si>
    <t>72.19.01.99.04</t>
  </si>
  <si>
    <t xml:space="preserve">CAMPANULA COND. D                                                              </t>
  </si>
  <si>
    <t>72.20.01.99.01</t>
  </si>
  <si>
    <t xml:space="preserve">COMPACTADOR PERC.220M2/H MAN.COND.A                                            </t>
  </si>
  <si>
    <t>72.20.01.99.02</t>
  </si>
  <si>
    <t xml:space="preserve">COMPACTADOR PERC.220M2/H MAN.COND.B                                            </t>
  </si>
  <si>
    <t>72.20.01.99.03</t>
  </si>
  <si>
    <t xml:space="preserve">COMPACTADOR PERC.220M2/H MAN.COND.C                                            </t>
  </si>
  <si>
    <t>72.20.01.99.04</t>
  </si>
  <si>
    <t xml:space="preserve">COMPACTADOR PERC.220M2/H MAN.COND.D                                            </t>
  </si>
  <si>
    <t>72.20.02.99.01</t>
  </si>
  <si>
    <t xml:space="preserve">COMPACTADOR PLAC.VIB.MAN.1000M2/H COND.A                                       </t>
  </si>
  <si>
    <t>72.20.02.99.02</t>
  </si>
  <si>
    <t xml:space="preserve">COMPACTADOR PLAC.VIB.MAN.1000M2/H COND.B                                       </t>
  </si>
  <si>
    <t>72.20.02.99.03</t>
  </si>
  <si>
    <t xml:space="preserve">COMPACTADOR PLAC.VIB.MAN.1000M2/H COND.C                                       </t>
  </si>
  <si>
    <t>72.20.02.99.04</t>
  </si>
  <si>
    <t xml:space="preserve">COMPACTADOR PLAC.VIB.MAN.1000M2/H COND.D                                       </t>
  </si>
  <si>
    <t>72.21.01.99.01</t>
  </si>
  <si>
    <t xml:space="preserve">COMPRESSOR DE AR XA-90 MWD COND. A                                             </t>
  </si>
  <si>
    <t>72.21.01.99.02</t>
  </si>
  <si>
    <t xml:space="preserve">COMPRESSOR DE AR XA-90 MWD COND. B                                             </t>
  </si>
  <si>
    <t>72.21.01.99.03</t>
  </si>
  <si>
    <t xml:space="preserve">COMPRESSOR DE AR XA-90 MWD COND. C                                             </t>
  </si>
  <si>
    <t>72.21.01.99.04</t>
  </si>
  <si>
    <t xml:space="preserve">COMPRESSOR DE AR XA-90 MWD COND. D                                             </t>
  </si>
  <si>
    <t>72.21.02.99.01</t>
  </si>
  <si>
    <t xml:space="preserve">COMPRESSOR DE AR XA-125 MWD COND. A                                            </t>
  </si>
  <si>
    <t>72.21.02.99.02</t>
  </si>
  <si>
    <t xml:space="preserve">COMPRESSOR DE AR XA-125 MWD COND. B                                            </t>
  </si>
  <si>
    <t>72.21.02.99.03</t>
  </si>
  <si>
    <t xml:space="preserve">COMPRESSOR DE AR XA-125 MWD COND. C                                            </t>
  </si>
  <si>
    <t>72.21.02.99.04</t>
  </si>
  <si>
    <t xml:space="preserve">COMPRESSOR DE AR XA-125 MWD COND. D                                            </t>
  </si>
  <si>
    <t>72.21.03.99.01</t>
  </si>
  <si>
    <t xml:space="preserve">COMPRESSOR DE AR XA-175MWD COND. A                                             </t>
  </si>
  <si>
    <t>72.21.03.99.02</t>
  </si>
  <si>
    <t xml:space="preserve">COMPRESSOR DE AR XA-175MWD COND. B                                             </t>
  </si>
  <si>
    <t>72.21.03.99.03</t>
  </si>
  <si>
    <t xml:space="preserve">COMPRESSOR DE AR XA-175MWD COND. C                                             </t>
  </si>
  <si>
    <t>72.21.03.99.04</t>
  </si>
  <si>
    <t xml:space="preserve">COMPRESSOR DE AR XA-175MWD COND. D                                             </t>
  </si>
  <si>
    <t>72.21.04.99.01</t>
  </si>
  <si>
    <t xml:space="preserve">COMPRESSOR DE AR XA-360MWD COND. A                                             </t>
  </si>
  <si>
    <t>72.21.04.99.02</t>
  </si>
  <si>
    <t xml:space="preserve">COMPRESSOR DE AR XA-360MWD COND. B                                             </t>
  </si>
  <si>
    <t>72.21.04.99.03</t>
  </si>
  <si>
    <t xml:space="preserve">COMPRESSOR DE AR XA-360MWD COND. C                                             </t>
  </si>
  <si>
    <t>72.21.04.99.04</t>
  </si>
  <si>
    <t xml:space="preserve">COMPRESSOR DE AR XA-360MWD COND. D                                             </t>
  </si>
  <si>
    <t>72.22.01.99.01</t>
  </si>
  <si>
    <t xml:space="preserve">DEMARCADOR DE FAIXA A FRIO 250L COND.A                                         </t>
  </si>
  <si>
    <t>72.22.01.99.02</t>
  </si>
  <si>
    <t xml:space="preserve">DEMARCADOR DE FAIXA A FRIO 250L COND.B                                         </t>
  </si>
  <si>
    <t>72.22.01.99.03</t>
  </si>
  <si>
    <t xml:space="preserve">DEMARCADOR DE FAIXA A FRIO 250L COND.C                                         </t>
  </si>
  <si>
    <t>72.22.01.99.04</t>
  </si>
  <si>
    <t xml:space="preserve">DEMARCADOR DE FAIXA A FRIO 250L COND.D                                         </t>
  </si>
  <si>
    <t>72.22.03.99.01</t>
  </si>
  <si>
    <t xml:space="preserve">DEMARCADOR DE FAIXA A QUENTE 500L COND.A                                       </t>
  </si>
  <si>
    <t>72.22.03.99.02</t>
  </si>
  <si>
    <t xml:space="preserve">DEMARCADOR DE FAIXA A QUENTE 500L COND.B                                       </t>
  </si>
  <si>
    <t>72.22.03.99.03</t>
  </si>
  <si>
    <t xml:space="preserve">DEMARCADOR DE FAIXA A QUENTE 500L COND.C                                       </t>
  </si>
  <si>
    <t>72.22.03.99.04</t>
  </si>
  <si>
    <t xml:space="preserve">DEMARCADOR DE FAIXA A QUENTE 500L COND.D                                       </t>
  </si>
  <si>
    <t>72.23.01.99.01</t>
  </si>
  <si>
    <t xml:space="preserve">DISTRIBUIDOR AGREG.S/EST.1000T/H COND. A                                       </t>
  </si>
  <si>
    <t>72.23.01.99.02</t>
  </si>
  <si>
    <t xml:space="preserve">DISTRIBUIDOR AGREG.S/EST.1000T/H COND. B                                       </t>
  </si>
  <si>
    <t>72.23.01.99.03</t>
  </si>
  <si>
    <t xml:space="preserve">DISTRIBUIDOR AGREG.S/EST.1000T/H COND. C                                       </t>
  </si>
  <si>
    <t>72.23.01.99.04</t>
  </si>
  <si>
    <t xml:space="preserve">DISTRIBUIDOR AGREG.S/EST.1000T/H COND. D                                       </t>
  </si>
  <si>
    <t>72.23.02.99.01</t>
  </si>
  <si>
    <t xml:space="preserve">DISTRIBUIDOR AGREGADO 600T/H COND.A                                            </t>
  </si>
  <si>
    <t>72.23.02.99.02</t>
  </si>
  <si>
    <t xml:space="preserve">DISTRIBUIDOR AGREGADO 600T/H COND. B                                           </t>
  </si>
  <si>
    <t>72.23.02.99.03</t>
  </si>
  <si>
    <t xml:space="preserve">DISTRIBUIDOR AGREGADO 600T/H COND. C                                           </t>
  </si>
  <si>
    <t>72.23.02.99.04</t>
  </si>
  <si>
    <t xml:space="preserve">DISTRIBUIDOR AGREGADO 600T/H COND. D                                           </t>
  </si>
  <si>
    <t>72.23.03.99.01</t>
  </si>
  <si>
    <t xml:space="preserve">DISTR.ASF.REB.2400L COND. A                                                    </t>
  </si>
  <si>
    <t>72.23.03.99.02</t>
  </si>
  <si>
    <t xml:space="preserve">DISTR.ASF.REB.2400L COND. B                                                    </t>
  </si>
  <si>
    <t>72.23.03.99.03</t>
  </si>
  <si>
    <t xml:space="preserve">DISTR.ASF.REB.2400L COND. C                                                    </t>
  </si>
  <si>
    <t>72.23.03.99.04</t>
  </si>
  <si>
    <t xml:space="preserve">DISTR.ASF.REB.2400L COND. D                                                    </t>
  </si>
  <si>
    <t>72.24.01.99.01</t>
  </si>
  <si>
    <t xml:space="preserve">DISTR. ADUBOS E SEMENTES 700L COND. A                                          </t>
  </si>
  <si>
    <t>72.24.01.99.02</t>
  </si>
  <si>
    <t xml:space="preserve">DISTR. ADUBOS E SEMENTES 700L COND. B                                          </t>
  </si>
  <si>
    <t>72.24.01.99.03</t>
  </si>
  <si>
    <t xml:space="preserve">DISTR. ADUBOS E SEMENTES 700L COND. C                                          </t>
  </si>
  <si>
    <t>72.24.01.99.04</t>
  </si>
  <si>
    <t xml:space="preserve">DISTR. ADUBOS E SEMENTES 700L COND. D                                          </t>
  </si>
  <si>
    <t>72.25.01.99.01</t>
  </si>
  <si>
    <t xml:space="preserve">DRAGA COM EMBARCACAO AUX.400M3 COND. A                                         </t>
  </si>
  <si>
    <t>72.25.01.99.02</t>
  </si>
  <si>
    <t xml:space="preserve">DRAGA COM EMBARCACAO AUX.400M3 COND. B                                         </t>
  </si>
  <si>
    <t>72.25.01.99.03</t>
  </si>
  <si>
    <t xml:space="preserve">DRAGA COM EMBARCACAO AUX.400M3 COND. C                                         </t>
  </si>
  <si>
    <t>72.25.01.99.04</t>
  </si>
  <si>
    <t xml:space="preserve">DRAGA COM EMBARCACAO AUX 400M3 COND. D                                         </t>
  </si>
  <si>
    <t>72.26.01.99.01</t>
  </si>
  <si>
    <t xml:space="preserve">EQUIP.VIS.OAE C/LANC.TELESC.25M COND. A                                        </t>
  </si>
  <si>
    <t>72.26.01.99.02</t>
  </si>
  <si>
    <t xml:space="preserve">EQUIP.VIS.OAE C/LANC.TELESC.25M COND. B                                        </t>
  </si>
  <si>
    <t>72.26.01.99.03</t>
  </si>
  <si>
    <t xml:space="preserve">EQUIP.VIS.OAE C/LANC.TELESC.25M COND. C                                        </t>
  </si>
  <si>
    <t>72.26.01.99.04</t>
  </si>
  <si>
    <t xml:space="preserve">EQUIP.VIS.OAE C/LANC.TELESC.25M COND. D                                        </t>
  </si>
  <si>
    <t>72.26.02.99.01</t>
  </si>
  <si>
    <t xml:space="preserve">EQUIP.VIS.OAE C/LANC.ARTIC.12,14M COND.A                                       </t>
  </si>
  <si>
    <t>72.26.02.99.02</t>
  </si>
  <si>
    <t xml:space="preserve">EQUIP.VIS.OAE C/LANC.ARTIC.12,14M COND.B                                       </t>
  </si>
  <si>
    <t>72.26.02.99.03</t>
  </si>
  <si>
    <t xml:space="preserve">EQUIP.VIS.OAE C/LANC.ARTIC.12,14M COND.C                                       </t>
  </si>
  <si>
    <t>72.26.02.99.04</t>
  </si>
  <si>
    <t xml:space="preserve">EQUIP.VIS.OAE C/LANC.ARTIC.12,14M COND.D                                       </t>
  </si>
  <si>
    <t>72.26.03.99.01</t>
  </si>
  <si>
    <t xml:space="preserve">EQUIP.VIST.OAE TP TESOURA 7,62M COND. A                                        </t>
  </si>
  <si>
    <t>72.26.03.99.02</t>
  </si>
  <si>
    <t xml:space="preserve">EQUIP.VIST.OAE TP TESOURA 7,62M COND. B                                        </t>
  </si>
  <si>
    <t>72.26.03.99.03</t>
  </si>
  <si>
    <t xml:space="preserve">EQUIP.VIST.OAE TP TESOURA 7,62M COND. C                                        </t>
  </si>
  <si>
    <t>72.26.03.99.04</t>
  </si>
  <si>
    <t xml:space="preserve">EQUIP.VIST.OAE TP TESOURA 7,62M COND. D                                        </t>
  </si>
  <si>
    <t>72.27.01.99.01</t>
  </si>
  <si>
    <t xml:space="preserve">ESCAVADEIRA HIDR.S/EST.0,7M3 COND. A                                           </t>
  </si>
  <si>
    <t>72.27.01.99.02</t>
  </si>
  <si>
    <t xml:space="preserve">ESCAVADEIRA HIDR.S/EST.0,7M3 COND. B                                           </t>
  </si>
  <si>
    <t>72.27.01.99.03</t>
  </si>
  <si>
    <t xml:space="preserve">ESCAVADEIRA HIDR.S/EST.0,7M3 COND. C                                           </t>
  </si>
  <si>
    <t>72.27.01.99.04</t>
  </si>
  <si>
    <t xml:space="preserve">ESCAVADEIRA HIDR.S/EST.0,7M3 COND. D                                           </t>
  </si>
  <si>
    <t>72.27.02.99.01</t>
  </si>
  <si>
    <t xml:space="preserve">ESCAVADEIRA HIDR.S/EST.0,60M3 COND. A                                          </t>
  </si>
  <si>
    <t>72.27.02.99.02</t>
  </si>
  <si>
    <t xml:space="preserve">ESCAVADEIRA HIDR.S/EST.0,60M3 COND. B                                          </t>
  </si>
  <si>
    <t>72.27.02.99.03</t>
  </si>
  <si>
    <t xml:space="preserve">ESCAVADEIRA HIDR.S/EST.0,60M3 COND. C                                          </t>
  </si>
  <si>
    <t>72.27.02.99.04</t>
  </si>
  <si>
    <t xml:space="preserve">ESCAVADEIRA HIDR.S/EST.0,60M3 COND. D                                          </t>
  </si>
  <si>
    <t>72.27.03.99.01</t>
  </si>
  <si>
    <t xml:space="preserve">ESCAVADEIRA HID.S/EST.0,62M3 COND. A                                           </t>
  </si>
  <si>
    <t>72.27.03.99.02</t>
  </si>
  <si>
    <t xml:space="preserve">ESCAVADEIRA HID.S/EST.0,62M3 COND. B                                           </t>
  </si>
  <si>
    <t>72.27.03.99.03</t>
  </si>
  <si>
    <t xml:space="preserve">ESCAVADEIRA HID.S/EST.0,62M3 COND. C                                           </t>
  </si>
  <si>
    <t>72.27.03.99.04</t>
  </si>
  <si>
    <t xml:space="preserve">ESCAVADEIRA HID.S/EST.0,62M3 COND. D                                           </t>
  </si>
  <si>
    <t>72.27.04.99.01</t>
  </si>
  <si>
    <t xml:space="preserve">ESCAVADEIRA HID.S/EST.2,2M3 COND. A                                            </t>
  </si>
  <si>
    <t>72.27.04.99.02</t>
  </si>
  <si>
    <t xml:space="preserve">ESCAVADEIRA HID.S/EST.2,2M3 COND. B                                            </t>
  </si>
  <si>
    <t>72.27.04.99.03</t>
  </si>
  <si>
    <t xml:space="preserve">ESCAVADEIRA HID.S/EST.2,2M3 COND. C                                            </t>
  </si>
  <si>
    <t>72.27.04.99.04</t>
  </si>
  <si>
    <t xml:space="preserve">ESCAVADEIRA HID.S/EST.2,2M3 COND. D                                            </t>
  </si>
  <si>
    <t>72.27.05.99.01</t>
  </si>
  <si>
    <t xml:space="preserve">ESCAVADEIRA HIDR.S/PNEU 0,25M3 COND. A                                         </t>
  </si>
  <si>
    <t>72.27.05.99.02</t>
  </si>
  <si>
    <t xml:space="preserve">ESCAVADEIRA HIDR.S/PNEU 0,25M3 COND. B                                         </t>
  </si>
  <si>
    <t>72.27.05.99.03</t>
  </si>
  <si>
    <t xml:space="preserve">ESCAVADEIRA HIDR.S/PNEU 0,25M3 COND. C                                         </t>
  </si>
  <si>
    <t>72.27.05.99.04</t>
  </si>
  <si>
    <t xml:space="preserve">ESCAVADEIRA HIDR.S/PNEU 0,25M3 COND. D                                         </t>
  </si>
  <si>
    <t>72.28.01.99.01</t>
  </si>
  <si>
    <t xml:space="preserve">EMPILHADEIRA 2500KG COND. A                                                    </t>
  </si>
  <si>
    <t>72.28.01.99.02</t>
  </si>
  <si>
    <t xml:space="preserve">EMPILHADEIRA 2500KG COND. B                                                    </t>
  </si>
  <si>
    <t>72.28.01.99.03</t>
  </si>
  <si>
    <t xml:space="preserve">EMPILHADEIRA 2500KG COND. C                                                    </t>
  </si>
  <si>
    <t>72.28.01.99.04</t>
  </si>
  <si>
    <t xml:space="preserve">EMPILHADEIRA 2500KG COND. D                                                    </t>
  </si>
  <si>
    <t>72.28.02.99.01</t>
  </si>
  <si>
    <t xml:space="preserve">EMPILHADEIRA 5000KG COND. A                                                    </t>
  </si>
  <si>
    <t>72.28.02.99.02</t>
  </si>
  <si>
    <t xml:space="preserve">EMPILHADEIRA 5000KG COND. B                                                    </t>
  </si>
  <si>
    <t>72.28.02.99.03</t>
  </si>
  <si>
    <t xml:space="preserve">EMPILHADEIRA 5000KG COND. C                                                    </t>
  </si>
  <si>
    <t>72.28.02.99.04</t>
  </si>
  <si>
    <t xml:space="preserve">EMPILHADEIRA 5000KG COND. D                                                    </t>
  </si>
  <si>
    <t>72.29.01.99.01</t>
  </si>
  <si>
    <t xml:space="preserve">FRESADORA A FRIO S/PNEUS 150M2/H COND.A                                        </t>
  </si>
  <si>
    <t>72.29.01.99.02</t>
  </si>
  <si>
    <t xml:space="preserve">FRESADORA A FRIO S/PNEUS 150M2/H COND.B                                        </t>
  </si>
  <si>
    <t>72.29.01.99.03</t>
  </si>
  <si>
    <t xml:space="preserve">FRESADORA A FRIO S/PNEUS 150M2/H COND.C                                        </t>
  </si>
  <si>
    <t>72.29.01.99.04</t>
  </si>
  <si>
    <t xml:space="preserve">FRESADORA A FRIO S/PNEUS 150M2/H COND.D                                        </t>
  </si>
  <si>
    <t>72.29.02.99.01</t>
  </si>
  <si>
    <t xml:space="preserve">FRESADORA A FRIO S/PNEUS 670HP COND. A                                         </t>
  </si>
  <si>
    <t>72.29.02.99.02</t>
  </si>
  <si>
    <t xml:space="preserve">FRESADORA A FRIO S/PNEUS 670HP COND. B                                         </t>
  </si>
  <si>
    <t>72.29.02.99.03</t>
  </si>
  <si>
    <t xml:space="preserve">FRESADORA A FRIO S/PNEUS 670HP COND. C                                         </t>
  </si>
  <si>
    <t>72.29.02.99.04</t>
  </si>
  <si>
    <t xml:space="preserve">FRESADORA A FRIO S/PNEUS 670HP COND. D                                         </t>
  </si>
  <si>
    <t>72.30.01.99.01</t>
  </si>
  <si>
    <t xml:space="preserve">GRUA 12M COND. A                                                               </t>
  </si>
  <si>
    <t>72.30.01.99.02</t>
  </si>
  <si>
    <t xml:space="preserve">GRUA 12M COND. B                                                               </t>
  </si>
  <si>
    <t>72.30.01.99.03</t>
  </si>
  <si>
    <t xml:space="preserve">GRUA 12M COND. C                                                               </t>
  </si>
  <si>
    <t>72.30.01.99.04</t>
  </si>
  <si>
    <t xml:space="preserve">GRUA 12M COND. D                                                               </t>
  </si>
  <si>
    <t>72.31.01.99.01</t>
  </si>
  <si>
    <t xml:space="preserve">GRUPO GERADOR 40KVA COND. A                                                    </t>
  </si>
  <si>
    <t>72.31.01.99.02</t>
  </si>
  <si>
    <t xml:space="preserve">GRUPO GERADOR 40KVA COND. B                                                    </t>
  </si>
  <si>
    <t>72.31.01.99.03</t>
  </si>
  <si>
    <t xml:space="preserve">GRUPO GERADOR 40KVA COND. C                                                    </t>
  </si>
  <si>
    <t>72.31.01.99.04</t>
  </si>
  <si>
    <t xml:space="preserve">GRUPO GERADOR 40KVA COND. D                                                    </t>
  </si>
  <si>
    <t>72.31.02.99.01</t>
  </si>
  <si>
    <t xml:space="preserve">GRUPO GERADOR 55KVA COND. A                                                    </t>
  </si>
  <si>
    <t>72.31.02.99.02</t>
  </si>
  <si>
    <t xml:space="preserve">GRUPO GERADOR 55KVA COND. B                                                    </t>
  </si>
  <si>
    <t>72.31.02.99.03</t>
  </si>
  <si>
    <t xml:space="preserve">GRUPO GERADOR 55KVA COND. C                                                    </t>
  </si>
  <si>
    <t>72.31.02.99.04</t>
  </si>
  <si>
    <t xml:space="preserve">GRUPO GERADOR 55KVA COND. D                                                    </t>
  </si>
  <si>
    <t>72.31.03.99.01</t>
  </si>
  <si>
    <t xml:space="preserve">GRUPO GERADOR 83KVA COND. A                                                    </t>
  </si>
  <si>
    <t>72.31.03.99.02</t>
  </si>
  <si>
    <t xml:space="preserve">GRUPO GERADOR 83KVA COND. B                                                    </t>
  </si>
  <si>
    <t>72.31.03.99.03</t>
  </si>
  <si>
    <t xml:space="preserve">GRUPO GERADOR 83KVA COND. C                                                    </t>
  </si>
  <si>
    <t>72.31.03.99.04</t>
  </si>
  <si>
    <t xml:space="preserve">GRUPO GERADOR 83KVA COND. D                                                    </t>
  </si>
  <si>
    <t>72.31.04.99.01</t>
  </si>
  <si>
    <t xml:space="preserve">GRUPO GERADOR 115KVA COND. A                                                   </t>
  </si>
  <si>
    <t>72.31.04.99.02</t>
  </si>
  <si>
    <t xml:space="preserve">GRUPO GERADOR 115KVA COND. B                                                   </t>
  </si>
  <si>
    <t>72.31.04.99.03</t>
  </si>
  <si>
    <t xml:space="preserve">GRUPO GERADOR 115KVA COND. C                                                   </t>
  </si>
  <si>
    <t>72.31.04.99.04</t>
  </si>
  <si>
    <t xml:space="preserve">GRUPO GERADOR 115KVA COND. D                                                   </t>
  </si>
  <si>
    <t>72.31.05.99.01</t>
  </si>
  <si>
    <t xml:space="preserve">GRUPO GERADOR PORTATIL 3,5KVA COND. A                                          </t>
  </si>
  <si>
    <t>72.31.05.99.02</t>
  </si>
  <si>
    <t xml:space="preserve">GRUPO GERADOR PORTATIL 3,5KVA COND. B                                          </t>
  </si>
  <si>
    <t>72.31.05.99.03</t>
  </si>
  <si>
    <t xml:space="preserve">GRUPO GERADOR PORTATIL 3,5KVA COND. C                                          </t>
  </si>
  <si>
    <t>72.31.05.99.04</t>
  </si>
  <si>
    <t xml:space="preserve">GRUPO GERADOR PORTATIL 3,5KVA COND. D                                          </t>
  </si>
  <si>
    <t>72.31.06.99.01</t>
  </si>
  <si>
    <t xml:space="preserve">GRUPO GERADOR PORTATIL 7KVA COND. A                                            </t>
  </si>
  <si>
    <t>72.31.06.99.02</t>
  </si>
  <si>
    <t xml:space="preserve">GRUPO GERADOR PORTATIL 7KVA COND. B                                            </t>
  </si>
  <si>
    <t>72.31.06.99.03</t>
  </si>
  <si>
    <t xml:space="preserve">GRUPO GERADOR PORTATIL 7KVA COND. C                                            </t>
  </si>
  <si>
    <t>72.31.06.99.04</t>
  </si>
  <si>
    <t xml:space="preserve">GRUPO GERADOR PORTATIL 7KVA COND. D                                            </t>
  </si>
  <si>
    <t>72.32.01.99.01</t>
  </si>
  <si>
    <t xml:space="preserve">GUINCHO ELETRICO DE COLUNA 30M COND. A                                         </t>
  </si>
  <si>
    <t>72.32.01.99.02</t>
  </si>
  <si>
    <t xml:space="preserve">GUINCHO ELETRICO DE COLUNA 30M COND. B                                         </t>
  </si>
  <si>
    <t>72.32.01.99.03</t>
  </si>
  <si>
    <t xml:space="preserve">GUINCHO ELETRICO DE COLUNA 30M COND. C                                         </t>
  </si>
  <si>
    <t>72.32.01.99.04</t>
  </si>
  <si>
    <t xml:space="preserve">GUINCHO ELETRICO DE COLUNA 30M COND. D                                         </t>
  </si>
  <si>
    <t>72.32.02.99.01</t>
  </si>
  <si>
    <t xml:space="preserve">GUINCHO ELETRICO TIPO ELEV. 30M COND. A                                        </t>
  </si>
  <si>
    <t>72.32.02.99.02</t>
  </si>
  <si>
    <t xml:space="preserve">GUINCHO ELETRICO TIPO ELEV. 30M COND. B                                        </t>
  </si>
  <si>
    <t>72.32.02.99.03</t>
  </si>
  <si>
    <t xml:space="preserve">GUINCHO ELETRICO TIPO ELEV. 30M COND. C                                        </t>
  </si>
  <si>
    <t>72.32.02.99.04</t>
  </si>
  <si>
    <t xml:space="preserve">GUINCHO ELETRICO TIPO ELEV. 30M COND. D                                        </t>
  </si>
  <si>
    <t>72.33.01.99.01</t>
  </si>
  <si>
    <t xml:space="preserve">GUIND.HID.LANC.TELES.S/PN 20T COND. A                                          </t>
  </si>
  <si>
    <t>72.33.01.99.02</t>
  </si>
  <si>
    <t xml:space="preserve">GUIND.HID.LANC.TELES.S/PN 20T COND. B                                          </t>
  </si>
  <si>
    <t>72.33.01.99.03</t>
  </si>
  <si>
    <t xml:space="preserve">GUIND.HID.LANC.TELES.S/PN 20T COND. C                                          </t>
  </si>
  <si>
    <t>72.33.01.99.04</t>
  </si>
  <si>
    <t xml:space="preserve">GUIND.HID.LANC.TELES.S/PN 20T COND. D                                          </t>
  </si>
  <si>
    <t>72.33.02.99.01</t>
  </si>
  <si>
    <t xml:space="preserve">GUIND.HID.LANC.TELES.S/PN.27,2T COND. A                                        </t>
  </si>
  <si>
    <t>72.33.02.99.02</t>
  </si>
  <si>
    <t xml:space="preserve">GUIND.HID.LANC.TELES.S/PN.27,2T COND. B                                        </t>
  </si>
  <si>
    <t xml:space="preserve">GUIND.HID.LANC.TELES.S/PN.27,2T COND. C                                        </t>
  </si>
  <si>
    <t>72.33.02.99.04</t>
  </si>
  <si>
    <t xml:space="preserve">GUIND.HID.LANC.TELES.S/PN.27,2T COND. D                                        </t>
  </si>
  <si>
    <t>72.34.01.99.01</t>
  </si>
  <si>
    <t xml:space="preserve">LAVA JATO 200L/H COND. A                                                       </t>
  </si>
  <si>
    <t>72.34.01.99.02</t>
  </si>
  <si>
    <t xml:space="preserve">LAVA JATO 200L/H COND. B                                                       </t>
  </si>
  <si>
    <t>72.34.01.99.03</t>
  </si>
  <si>
    <t xml:space="preserve">LAVA JATO 200L/H COND. C                                                       </t>
  </si>
  <si>
    <t>72.34.01.99.04</t>
  </si>
  <si>
    <t xml:space="preserve">LAVA JATO 200L/H COND. D                                                       </t>
  </si>
  <si>
    <t>72.35.01.99.01</t>
  </si>
  <si>
    <t xml:space="preserve">MARTELETE ROMP.PN.11,2KG COND. A                                               </t>
  </si>
  <si>
    <t>72.35.01.99.02</t>
  </si>
  <si>
    <t xml:space="preserve">MARTELETE ROMP.PN.11,2KG COND. B                                               </t>
  </si>
  <si>
    <t>72.35.01.99.03</t>
  </si>
  <si>
    <t xml:space="preserve">MARTELETE ROMP.PN.11,2KG COND. C                                               </t>
  </si>
  <si>
    <t>72.35.01.99.04</t>
  </si>
  <si>
    <t xml:space="preserve">MARTELETE ROMP.PN.11,2KG COND. D                                               </t>
  </si>
  <si>
    <t>72.35.02.99.01</t>
  </si>
  <si>
    <t xml:space="preserve">MARTELETE ROMP.PN.35KG COND. A                                                 </t>
  </si>
  <si>
    <t>72.35.02.99.02</t>
  </si>
  <si>
    <t xml:space="preserve">MARTELETE ROMP.PN.35KG COND. B                                                 </t>
  </si>
  <si>
    <t>72.35.02.99.03</t>
  </si>
  <si>
    <t xml:space="preserve">MARTELETE ROMP.PN.35KG COND. C                                                 </t>
  </si>
  <si>
    <t>72.35.02.99.04</t>
  </si>
  <si>
    <t xml:space="preserve">MARTELETE ROMP.PN.35KG COND. D                                                 </t>
  </si>
  <si>
    <t>72.35.03.99.01</t>
  </si>
  <si>
    <t xml:space="preserve">MARTELETE ROMP.PN.42KG COND. A                                                 </t>
  </si>
  <si>
    <t>72.35.03.99.02</t>
  </si>
  <si>
    <t xml:space="preserve">MARTELETE ROMP.PN.42KG COND. B                                                 </t>
  </si>
  <si>
    <t>72.35.03.99.03</t>
  </si>
  <si>
    <t xml:space="preserve">MARTELETE ROMP.PN.42KG COND. C                                                 </t>
  </si>
  <si>
    <t>72.35.03.99.04</t>
  </si>
  <si>
    <t xml:space="preserve">MARTELETE ROMP.PN.42KG COND. D                                                 </t>
  </si>
  <si>
    <t>72.36.01.99.01</t>
  </si>
  <si>
    <t xml:space="preserve">ROMPEDOR/DEMOL.HIDR.P/ESCAVAD. COND. A                                         </t>
  </si>
  <si>
    <t>72.36.01.99.02</t>
  </si>
  <si>
    <t xml:space="preserve">ROMPEDOR/DEMOL.HIDR.P/ESCAVAD. COND. B                                         </t>
  </si>
  <si>
    <t>72.36.01.99.03</t>
  </si>
  <si>
    <t xml:space="preserve">ROMPEDOR/DEMOL.HIDR.P/ESCAVAD. COND. C                                         </t>
  </si>
  <si>
    <t>72.36.01.99.04</t>
  </si>
  <si>
    <t xml:space="preserve">ROMPEDOR/DEMOL.HIDR.P/ESCAVAD. COND. D                                         </t>
  </si>
  <si>
    <t>72.36.02.99.01</t>
  </si>
  <si>
    <t xml:space="preserve">ROMPEDOR/DEMOL.HIDR.P/RETROESC. COND. A                                        </t>
  </si>
  <si>
    <t>72.36.02.99.02</t>
  </si>
  <si>
    <t xml:space="preserve">ROMPEDOR/DEMOL.HIDR.P/RETROESC. COND. B                                        </t>
  </si>
  <si>
    <t>72.36.02.99.03</t>
  </si>
  <si>
    <t xml:space="preserve">ROMPEDOR/DEMOL.HIDR.P/RETROESC. COND. C                                        </t>
  </si>
  <si>
    <t>72.36.02.99.04</t>
  </si>
  <si>
    <t xml:space="preserve">ROMPEDOR/DEMOL.HIDR.P/RETROESC. COND. D                                        </t>
  </si>
  <si>
    <t>72.37.01.99.01</t>
  </si>
  <si>
    <t xml:space="preserve">MOTONIVELADORA COM RIPPER 140HP COND. A                                        </t>
  </si>
  <si>
    <t>72.37.01.99.02</t>
  </si>
  <si>
    <t xml:space="preserve">MOTONIVELADORA COM RIPPER 140HP COND. B                                        </t>
  </si>
  <si>
    <t>72.37.01.99.03</t>
  </si>
  <si>
    <t xml:space="preserve">MOTONIVELADORA COM RIPPER 140HP COND. C                                        </t>
  </si>
  <si>
    <t>72.37.01.99.04</t>
  </si>
  <si>
    <t xml:space="preserve">MOTONIVELADORA COM RIPPER 140HP COND. D                                        </t>
  </si>
  <si>
    <t>72.37.02.99.01</t>
  </si>
  <si>
    <t xml:space="preserve">MOTONIVELADORA C/ESCARIF.(16200KG)COND.A                                       </t>
  </si>
  <si>
    <t>72.37.02.99.02</t>
  </si>
  <si>
    <t xml:space="preserve">MOTONIVELADORA C/ESCARIF.(16200KG)COND.B                                       </t>
  </si>
  <si>
    <t>72.37.02.99.03</t>
  </si>
  <si>
    <t xml:space="preserve">MOTONIVELADORA C/ESCARIF.(16200KG)COND.C                                       </t>
  </si>
  <si>
    <t>72.37.02.99.04</t>
  </si>
  <si>
    <t xml:space="preserve">MOTONIVELADORA C/ESCARIF.(16200KG)COND.D                                       </t>
  </si>
  <si>
    <t>72.38.01.99.01</t>
  </si>
  <si>
    <t xml:space="preserve">MOTOSCRAPER 15M3 COND. A                                                       </t>
  </si>
  <si>
    <t>72.38.01.99.02</t>
  </si>
  <si>
    <t xml:space="preserve">MOTOSCRAPER 15M3 COND. B                                                       </t>
  </si>
  <si>
    <t>72.38.01.99.03</t>
  </si>
  <si>
    <t xml:space="preserve">MOTOSCRAPER 15M3 COND. C                                                       </t>
  </si>
  <si>
    <t>72.38.01.99.04</t>
  </si>
  <si>
    <t xml:space="preserve">MOTOSCRAPER 15M3 COND. D                                                       </t>
  </si>
  <si>
    <t>72.38.02.99.01</t>
  </si>
  <si>
    <t xml:space="preserve">MOTOSCRAPER 26M3 COND. A                                                       </t>
  </si>
  <si>
    <t>72.38.02.99.02</t>
  </si>
  <si>
    <t xml:space="preserve">MOTOSCRAPER 26M3 COND. B                                                       </t>
  </si>
  <si>
    <t>72.38.02.99.03</t>
  </si>
  <si>
    <t xml:space="preserve">MOTOSCRAPER 26M3 COND. C                                                       </t>
  </si>
  <si>
    <t>72.38.02.99.04</t>
  </si>
  <si>
    <t xml:space="preserve">MOTOSCRAPER 26M3 COND. D                                                       </t>
  </si>
  <si>
    <t>72.39.01.99.01</t>
  </si>
  <si>
    <t xml:space="preserve">MAQUINA SOLDA ELETRICA (40-375A) COND.A                                        </t>
  </si>
  <si>
    <t>72.39.01.99.02</t>
  </si>
  <si>
    <t xml:space="preserve">MAQUINA SOLDA ELETRICA (40-375A) COND.B                                        </t>
  </si>
  <si>
    <t>72.39.01.99.03</t>
  </si>
  <si>
    <t xml:space="preserve">MAQUINA SOLDA ELETRICA (40-375A) COND.C                                        </t>
  </si>
  <si>
    <t>72.39.01.99.04</t>
  </si>
  <si>
    <t xml:space="preserve">MAQUINA SOLDA ELETRICA (40-375A) COND.D                                        </t>
  </si>
  <si>
    <t>72.39.02.99.01</t>
  </si>
  <si>
    <t xml:space="preserve">MAQUINA DE SOLDA A DIESEL COND. A                                              </t>
  </si>
  <si>
    <t>72.39.02.99.02</t>
  </si>
  <si>
    <t xml:space="preserve">MAQUINA SOLDA A DIESEL ATE 375A COND.B                                         </t>
  </si>
  <si>
    <t>72.39.02.99.03</t>
  </si>
  <si>
    <t xml:space="preserve">MAQUINA SOLDA A DIESEL ATE 375A COND.C                                         </t>
  </si>
  <si>
    <t>72.39.02.99.04</t>
  </si>
  <si>
    <t xml:space="preserve">MAQUINA SOLDA A DIESEL ATE 375A COND.D                                         </t>
  </si>
  <si>
    <t>72.39.03.99.01</t>
  </si>
  <si>
    <t xml:space="preserve">MACARICO DE CORTE COND. A                                                      </t>
  </si>
  <si>
    <t>72.39.03.99.02</t>
  </si>
  <si>
    <t xml:space="preserve">MACARICO DE CORTE COND. B                                                      </t>
  </si>
  <si>
    <t>72.39.03.99.03</t>
  </si>
  <si>
    <t xml:space="preserve">MACARICO DE CORTE COND. C                                                      </t>
  </si>
  <si>
    <t>72.39.03.99.04</t>
  </si>
  <si>
    <t xml:space="preserve">MACARICO DE CORTE COND. D                                                      </t>
  </si>
  <si>
    <t>72.40.01.99.01</t>
  </si>
  <si>
    <t xml:space="preserve">TEODOLITO COM TRIPE COND. A                                                    </t>
  </si>
  <si>
    <t>72.40.01.99.02</t>
  </si>
  <si>
    <t xml:space="preserve">TEODOLITO COM TRIPE COND. B                                                    </t>
  </si>
  <si>
    <t>72.40.01.99.03</t>
  </si>
  <si>
    <t xml:space="preserve">TEODOLITO COM TRIPE COND. C                                                    </t>
  </si>
  <si>
    <t>72.40.01.99.04</t>
  </si>
  <si>
    <t xml:space="preserve">TEODOLITO COM TRIPE COND. D                                                    </t>
  </si>
  <si>
    <t>72.40.02.99.01</t>
  </si>
  <si>
    <t xml:space="preserve">ESTACAO TOTAL COND. A                                                          </t>
  </si>
  <si>
    <t>72.40.02.99.02</t>
  </si>
  <si>
    <t xml:space="preserve">ESTACAO TOTAL COND. B                                                          </t>
  </si>
  <si>
    <t>72.40.02.99.03</t>
  </si>
  <si>
    <t xml:space="preserve">ESTACAO TOTAL COND. C                                                          </t>
  </si>
  <si>
    <t>72.40.02.99.04</t>
  </si>
  <si>
    <t xml:space="preserve">ESTACAO TOTAL COND. D                                                          </t>
  </si>
  <si>
    <t>72.40.03.99.01</t>
  </si>
  <si>
    <t xml:space="preserve">NIVEL COM TRIPE COND. A                                                        </t>
  </si>
  <si>
    <t>72.40.03.99.02</t>
  </si>
  <si>
    <t xml:space="preserve">NIVEL COM TRIPE COND. B                                                        </t>
  </si>
  <si>
    <t>72.40.03.99.03</t>
  </si>
  <si>
    <t xml:space="preserve">NIVEL COM TRIPE COND. C                                                        </t>
  </si>
  <si>
    <t>72.40.03.99.04</t>
  </si>
  <si>
    <t xml:space="preserve">NIVEL COM TRIPE COND. D                                                        </t>
  </si>
  <si>
    <t>72.41.01.99.01</t>
  </si>
  <si>
    <t xml:space="preserve">PA CARREG.S/PNEUS 1,7M3 A 1,9M3 - COND.A                                       </t>
  </si>
  <si>
    <t>72.41.01.99.02</t>
  </si>
  <si>
    <t xml:space="preserve">PA CARREG.S/PNEUS 1,7M3 A 1,9M3 - COND.B                                       </t>
  </si>
  <si>
    <t>72.41.01.99.03</t>
  </si>
  <si>
    <t xml:space="preserve">PA CARREG.S/PNEUS 1,7M3 A 1,9M3 - COND.C                                       </t>
  </si>
  <si>
    <t>72.41.01.99.04</t>
  </si>
  <si>
    <t xml:space="preserve">PA CARREG.S/PNEUS 1,7M3 A 1,9M3 - COND.D                                       </t>
  </si>
  <si>
    <t>72.41.02.99.01</t>
  </si>
  <si>
    <t xml:space="preserve">PA CARREG.S/PNEUS 1,91M3 A 2,5M3 -COND.A                                       </t>
  </si>
  <si>
    <t>72.41.02.99.02</t>
  </si>
  <si>
    <t xml:space="preserve">PA CARREG.S/PNEUS 1,91M3 A 2,5M3 -COND.B                                       </t>
  </si>
  <si>
    <t>72.41.02.99.03</t>
  </si>
  <si>
    <t xml:space="preserve">PA CARREG.S/PNEUS 1,91M3 A 2,5M3 -COND.C                                       </t>
  </si>
  <si>
    <t>72.41.02.99.04</t>
  </si>
  <si>
    <t xml:space="preserve">PA CARREG.S/PNEUS 1,91M3 A 2,5M3 -COND.D                                       </t>
  </si>
  <si>
    <t>72.41.03.99.01</t>
  </si>
  <si>
    <t xml:space="preserve">PA CARREG.S/PNEUS 3,3M3 A 3,8M3 - COND.A                                       </t>
  </si>
  <si>
    <t>72.41.03.99.02</t>
  </si>
  <si>
    <t xml:space="preserve">PA CARREG.S/PNEUS 3,3M3 A 3,8M3 - COND.B                                       </t>
  </si>
  <si>
    <t>72.41.03.99.03</t>
  </si>
  <si>
    <t xml:space="preserve">PA CARREG.S/PNEUS 3,3M3 A 3,8M3 - COND.C                                       </t>
  </si>
  <si>
    <t>72.41.03.99.04</t>
  </si>
  <si>
    <t xml:space="preserve">PA CARREG.S/PNEUS 3,3M3 A 3,8M3 - COND.D                                       </t>
  </si>
  <si>
    <t>72.41.04.99.01</t>
  </si>
  <si>
    <t xml:space="preserve">PA CARREG. S/ESTEIRA 1,85M3 COND. A                                            </t>
  </si>
  <si>
    <t>72.41.04.99.02</t>
  </si>
  <si>
    <t xml:space="preserve">PA CARREG S/ESTEIRA 1,85M3 COND. B                                             </t>
  </si>
  <si>
    <t>72.41.04.99.03</t>
  </si>
  <si>
    <t xml:space="preserve">PA CARREG. S/ESTEIRA 1,85M3 COND. C                                            </t>
  </si>
  <si>
    <t>72.41.04.99.04</t>
  </si>
  <si>
    <t xml:space="preserve">PA CARREG. S/ESTEIRA 1,85M3 COND. D                                            </t>
  </si>
  <si>
    <t>72.41.05.99.01</t>
  </si>
  <si>
    <t xml:space="preserve">PA CARREGADEIRA S/EST.2,3M3 COND. A                                            </t>
  </si>
  <si>
    <t>72.41.05.99.02</t>
  </si>
  <si>
    <t xml:space="preserve">PA CARREGADEIRA S/EST.2,3M3 COND. B                                            </t>
  </si>
  <si>
    <t>72.41.05.99.03</t>
  </si>
  <si>
    <t xml:space="preserve">PA CARREGADEIRA S/EST.2,3M3 COND. C                                            </t>
  </si>
  <si>
    <t>72.41.05.99.04</t>
  </si>
  <si>
    <t xml:space="preserve">PA CARREGADEIRA S/EST.2,3M3 COND. D                                            </t>
  </si>
  <si>
    <t>72.42.01.99.01</t>
  </si>
  <si>
    <t xml:space="preserve">PERFURATRIZ MANUAL COND. A                                                     </t>
  </si>
  <si>
    <t>72.42.01.99.02</t>
  </si>
  <si>
    <t xml:space="preserve">PERFURATRIZ MANUAL COND. B                                                     </t>
  </si>
  <si>
    <t>72.42.01.99.03</t>
  </si>
  <si>
    <t xml:space="preserve">PERFURATRIZ MANUAL COND. C                                                     </t>
  </si>
  <si>
    <t>72.42.01.99.04</t>
  </si>
  <si>
    <t xml:space="preserve">PERFURATRIZ MANUAL COND. D                                                     </t>
  </si>
  <si>
    <t>72.42.02.99.01</t>
  </si>
  <si>
    <t xml:space="preserve">PERFURATRIZ S/ESTEIRA COND. A                                                  </t>
  </si>
  <si>
    <t>72.42.02.99.02</t>
  </si>
  <si>
    <t xml:space="preserve">PERFURATRIZ S/ESTEIRA COND. B                                                  </t>
  </si>
  <si>
    <t>72.42.02.99.03</t>
  </si>
  <si>
    <t xml:space="preserve">PERFURATRIZ S/ESTEIRA COND. C                                                  </t>
  </si>
  <si>
    <t>72.42.02.99.04</t>
  </si>
  <si>
    <t xml:space="preserve">PERFURATRIZ S/ESTEIRA COND. D                                                  </t>
  </si>
  <si>
    <t>72.42.03.99.01</t>
  </si>
  <si>
    <t xml:space="preserve">PERFURATRIZ JUMBO 3 BRACOS COND. A                                             </t>
  </si>
  <si>
    <t>72.42.03.99.02</t>
  </si>
  <si>
    <t xml:space="preserve">PERFURATRIZ JUMBO 3 BRACOS COND. B                                             </t>
  </si>
  <si>
    <t>72.42.03.99.03</t>
  </si>
  <si>
    <t xml:space="preserve">PERFURATRIZ JUMBO 3 BRACOS COND. C                                             </t>
  </si>
  <si>
    <t>72.42.03.99.04</t>
  </si>
  <si>
    <t xml:space="preserve">PERFURATRIZ JUMBO 3 BRACOS COND. D                                             </t>
  </si>
  <si>
    <t>72.42.04.99.01</t>
  </si>
  <si>
    <t xml:space="preserve">SONDA ROTATIVA COND. A                                                         </t>
  </si>
  <si>
    <t>72.42.04.99.02</t>
  </si>
  <si>
    <t xml:space="preserve">SONDA ROTATIVA COND. B                                                         </t>
  </si>
  <si>
    <t>72.42.04.99.03</t>
  </si>
  <si>
    <t xml:space="preserve">SONDA ROTATIVA COND. C                                                         </t>
  </si>
  <si>
    <t>72.42.04.99.04</t>
  </si>
  <si>
    <t xml:space="preserve">SONDA ROTATIVA COND. D                                                         </t>
  </si>
  <si>
    <t>72.42.05.99.01</t>
  </si>
  <si>
    <t xml:space="preserve">PERFURADOR/CINZAL DE BAIXO PESO COND. A                                        </t>
  </si>
  <si>
    <t>72.42.05.99.02</t>
  </si>
  <si>
    <t xml:space="preserve">PERFURADOR/CINZAL DE BAIXO PESO COND. B                                        </t>
  </si>
  <si>
    <t>72.42.05.99.03</t>
  </si>
  <si>
    <t xml:space="preserve">PERFURADOR/CINZAL DE BAIXO PESO COND. C                                        </t>
  </si>
  <si>
    <t>72.42.05.99.04</t>
  </si>
  <si>
    <t xml:space="preserve">PERFURADOR/CINZAL DE BAIXO PESO COND. D                                        </t>
  </si>
  <si>
    <t>72.43.01.99.01</t>
  </si>
  <si>
    <t xml:space="preserve">RETROESCAV./CARREGADEIRA 0,77M3 COND. A                                        </t>
  </si>
  <si>
    <t>72.43.01.99.02</t>
  </si>
  <si>
    <t xml:space="preserve">RETROESCAV./CARREGADEIRA 0,77M3 COND. B                                        </t>
  </si>
  <si>
    <t>72.43.01.99.03</t>
  </si>
  <si>
    <t xml:space="preserve">RETROESCAV./CARREGADEIRA 0,77M3 COND. C                                        </t>
  </si>
  <si>
    <t>72.43.01.99.04</t>
  </si>
  <si>
    <t xml:space="preserve">RETROESCAV./CARREGADEIRA 0,77M3 COND. D                                        </t>
  </si>
  <si>
    <t>72.44.01.99.01</t>
  </si>
  <si>
    <t xml:space="preserve">ROCADEIRA MANUAL GASOLINA COND. A                                              </t>
  </si>
  <si>
    <t>72.44.01.99.02</t>
  </si>
  <si>
    <t xml:space="preserve">ROCADEIRA MANUAL GASOLINA COND. B                                              </t>
  </si>
  <si>
    <t>72.44.01.99.03</t>
  </si>
  <si>
    <t xml:space="preserve">ROCADEIRA MANUAL GASOLINA COND. C                                              </t>
  </si>
  <si>
    <t>72.44.01.99.04</t>
  </si>
  <si>
    <t xml:space="preserve">ROCADEIRA MANUAL GASOLINA COND. D                                              </t>
  </si>
  <si>
    <t>72.44.02.99.01</t>
  </si>
  <si>
    <t xml:space="preserve">ROCADEIRA MANUAL ELETRICA COND. A                                              </t>
  </si>
  <si>
    <t>72.44.02.99.02</t>
  </si>
  <si>
    <t xml:space="preserve">ROCADEIRA MANUAL ELETRICA COND. B                                              </t>
  </si>
  <si>
    <t>72.44.02.99.03</t>
  </si>
  <si>
    <t xml:space="preserve">ROCADEIRA MANUAL ELETRICA COND. C                                              </t>
  </si>
  <si>
    <t>72.44.02.99.04</t>
  </si>
  <si>
    <t xml:space="preserve">ROCADEIRA MANUAL ELETRICA COND. D                                              </t>
  </si>
  <si>
    <t>72.44.03.99.01</t>
  </si>
  <si>
    <t xml:space="preserve">ROCADEIRA ADAPT.P/TRAT.AGRIC.COND. A                                           </t>
  </si>
  <si>
    <t>72.44.03.99.02</t>
  </si>
  <si>
    <t xml:space="preserve">ROCADEIRA ADAPT.P/TRAT.AGRIC.COND. B                                           </t>
  </si>
  <si>
    <t>72.44.03.99.03</t>
  </si>
  <si>
    <t xml:space="preserve">ROCADEIRA ADAPT.P/TRAT.AGRIC.COND. C                                           </t>
  </si>
  <si>
    <t>72.44.03.99.04</t>
  </si>
  <si>
    <t xml:space="preserve">ROCADEIRA ADAPT.P/TRAT.AGRIC. COND. D                                          </t>
  </si>
  <si>
    <t>72.45.01.99.01</t>
  </si>
  <si>
    <t xml:space="preserve">ROLO COMPACT.VIBRAT.CILIN./PN 7T COND. A                                       </t>
  </si>
  <si>
    <t>72.45.01.99.02</t>
  </si>
  <si>
    <t xml:space="preserve">ROLO COMPACT.VIBRAT.CILIN./PN 7T COND. B                                       </t>
  </si>
  <si>
    <t>72.45.01.99.03</t>
  </si>
  <si>
    <t xml:space="preserve">ROLO COMPACT.VIBRAT.CILIN./PN 7T COND. C                                       </t>
  </si>
  <si>
    <t>72.45.01.99.04</t>
  </si>
  <si>
    <t xml:space="preserve">ROLO COMPACT.VIBRAT.CILIN./PN 7T COND. D                                       </t>
  </si>
  <si>
    <t>72.45.02.99.01</t>
  </si>
  <si>
    <t xml:space="preserve">ROLO COMPACT.VIBRAT.CILIN./PN7,7T COND.A                                       </t>
  </si>
  <si>
    <t>72.45.02.99.02</t>
  </si>
  <si>
    <t xml:space="preserve">ROLO COMPACT.VIBRAT.CILIN./PN7,7T COND.B                                       </t>
  </si>
  <si>
    <t>72.45.02.99.03</t>
  </si>
  <si>
    <t xml:space="preserve">ROLO COMPACT.VIBRAT.CILIN./PN7,7T COND.C                                       </t>
  </si>
  <si>
    <t>72.45.02.99.04</t>
  </si>
  <si>
    <t xml:space="preserve">ROLO COMPACT.VIBRAT.CILIN./PN7,7T COND.D                                       </t>
  </si>
  <si>
    <t>72.45.03.99.01</t>
  </si>
  <si>
    <t xml:space="preserve">ROLO COMPACT.VIBRAT.CILIN./PN10T COND.A                                        </t>
  </si>
  <si>
    <t>72.45.03.99.02</t>
  </si>
  <si>
    <t xml:space="preserve">ROLO COMPACT.VIBRAT.CILIN./PN10T COND.B                                        </t>
  </si>
  <si>
    <t>72.45.03.99.03</t>
  </si>
  <si>
    <t xml:space="preserve">ROLO COMPACT VIBRAT.CILIN./PN10T COND.C                                        </t>
  </si>
  <si>
    <t>72.45.03.99.04</t>
  </si>
  <si>
    <t xml:space="preserve">ROLO COMPACT.VIBRAT.CILIN./PN10T COND.D                                        </t>
  </si>
  <si>
    <t>72.45.04.99.01</t>
  </si>
  <si>
    <t xml:space="preserve">ROLO COMPACT.VIBR.CILIN./PN 11,3T COND.A                                       </t>
  </si>
  <si>
    <t>72.45.04.99.02</t>
  </si>
  <si>
    <t xml:space="preserve">ROLO COMPACT.VIBR.CILIN./PN 11,3T COND.B                                       </t>
  </si>
  <si>
    <t>72.45.04.99.03</t>
  </si>
  <si>
    <t xml:space="preserve">ROLO COMPACT.VIBR.CILIN./PN 11,3T COND.C                                       </t>
  </si>
  <si>
    <t>72.45.04.99.04</t>
  </si>
  <si>
    <t xml:space="preserve">ROLO COMPACT.VIBR.CILIN./PN 11,3T COND.D                                       </t>
  </si>
  <si>
    <t>72.45.05.99.01</t>
  </si>
  <si>
    <t xml:space="preserve">ROLO COMPACT.VIBR.CILIN./PN 15,5T COND.A                                       </t>
  </si>
  <si>
    <t>72.45.05.99.02</t>
  </si>
  <si>
    <t xml:space="preserve">ROLO COMPACT.VIBR.CILIN./PN 15,5T COND.B                                       </t>
  </si>
  <si>
    <t>72.45.05.99.03</t>
  </si>
  <si>
    <t xml:space="preserve">ROLO COMPACT.VIBR.CILIN./PN 15,5T COND.C                                       </t>
  </si>
  <si>
    <t>72.45.05.99.04</t>
  </si>
  <si>
    <t xml:space="preserve">ROLO COMPACT.VIBR.CILIN./PN 15,5T COND.D                                       </t>
  </si>
  <si>
    <t>72.45.06.99.01</t>
  </si>
  <si>
    <t xml:space="preserve">ROLO COMP.PE DE CARN./PN 15,5T COND. A                                         </t>
  </si>
  <si>
    <t>72.45.06.99.02</t>
  </si>
  <si>
    <t xml:space="preserve">ROLO COMP.PE DE CARN./PN 15,5T COND. B                                         </t>
  </si>
  <si>
    <t>72.45.06.99.03</t>
  </si>
  <si>
    <t xml:space="preserve">ROLO COMP.PE DE CARN./PN 15,5T COND. C                                         </t>
  </si>
  <si>
    <t>72.45.06.99.04</t>
  </si>
  <si>
    <t xml:space="preserve">ROLO COMP.PE DE CARN./PN 15,5T COND. D                                         </t>
  </si>
  <si>
    <t>72.46.01.99.01</t>
  </si>
  <si>
    <t xml:space="preserve">ROLO COMPACT.VIBR.ASF.7,2T COND. A                                             </t>
  </si>
  <si>
    <t>72.46.01.99.02</t>
  </si>
  <si>
    <t xml:space="preserve">ROLO COMPACT.VIBR.ASF.7,2T COND. B                                             </t>
  </si>
  <si>
    <t>72.46.01.99.03</t>
  </si>
  <si>
    <t xml:space="preserve">ROLO COMPACT.VIBR.ASF.7,2T COND. C                                             </t>
  </si>
  <si>
    <t>72.46.01.99.04</t>
  </si>
  <si>
    <t xml:space="preserve">ROLO COMPACT.VIBR.ASF.7,2T COND. D                                             </t>
  </si>
  <si>
    <t>72.46.02.99.01</t>
  </si>
  <si>
    <t xml:space="preserve">ROLO COMPACT.VIBR.ASF.10,2T COND. A                                            </t>
  </si>
  <si>
    <t>72.46.02.99.02</t>
  </si>
  <si>
    <t xml:space="preserve">ROLO COMPACT.VIBR.ASF.10,2T COND. B                                            </t>
  </si>
  <si>
    <t>72.46.02.99.03</t>
  </si>
  <si>
    <t xml:space="preserve">ROLO COMPACT.VIBR.ASF.10,2T COND. C                                            </t>
  </si>
  <si>
    <t>72.46.02.99.04</t>
  </si>
  <si>
    <t xml:space="preserve">ROLO COMPACT.VIBR.ASF.10,2T COND. D                                            </t>
  </si>
  <si>
    <t>72.47.01.99.01</t>
  </si>
  <si>
    <t xml:space="preserve">ROLO COMPACT. TANDEM 2,3TON COND. A                                            </t>
  </si>
  <si>
    <t>72.47.01.99.02</t>
  </si>
  <si>
    <t xml:space="preserve">ROLO COMPACT. TANDEM 2,3TON COND. B                                            </t>
  </si>
  <si>
    <t>72.47.01.99.03</t>
  </si>
  <si>
    <t xml:space="preserve">ROLO COMPACT. TANDEM 2,3TON COND. C                                            </t>
  </si>
  <si>
    <t>72.47.01.99.04</t>
  </si>
  <si>
    <t xml:space="preserve">ROLO COMPACT. TANDEM 2,3TON COND. D                                            </t>
  </si>
  <si>
    <t>72.47.02.99.01</t>
  </si>
  <si>
    <t xml:space="preserve">ROLO COMPACT. TANDEM 7TON COND. A                                              </t>
  </si>
  <si>
    <t>72.47.02.99.02</t>
  </si>
  <si>
    <t xml:space="preserve">ROLO COMPACT. TANDEM 7TON COND. B                                              </t>
  </si>
  <si>
    <t>72.47.02.99.03</t>
  </si>
  <si>
    <t xml:space="preserve">ROLO COMPACT. TANDEM 7TON COND. C                                              </t>
  </si>
  <si>
    <t>72.47.02.99.04</t>
  </si>
  <si>
    <t xml:space="preserve">ROLO COMPACT. TANDEM 7TON COND. D                                              </t>
  </si>
  <si>
    <t>72.47.03.99.01</t>
  </si>
  <si>
    <t xml:space="preserve">ROLO COMPACT. TANDEM 12TON COND. A                                             </t>
  </si>
  <si>
    <t>72.47.03.99.02</t>
  </si>
  <si>
    <t xml:space="preserve">ROLO COMPACT. TANDEM 12TON COND. B                                             </t>
  </si>
  <si>
    <t>72.47.03.99.03</t>
  </si>
  <si>
    <t xml:space="preserve">ROLO COMPACT. TANDEM 12TON COND. C                                             </t>
  </si>
  <si>
    <t>72.47.03.99.04</t>
  </si>
  <si>
    <t xml:space="preserve">ROLO COMPACT. TANDEM 12TON COND. D                                             </t>
  </si>
  <si>
    <t>72.48.01.99.01</t>
  </si>
  <si>
    <t xml:space="preserve">ROLO COMPACT.S/PNEU P/ASF. 12,5T COND. A                                       </t>
  </si>
  <si>
    <t>72.48.01.99.02</t>
  </si>
  <si>
    <t xml:space="preserve">ROLO COMPACT.S/PNEU P/ASF. 12,5T COND. B                                       </t>
  </si>
  <si>
    <t>72.48.01.99.03</t>
  </si>
  <si>
    <t xml:space="preserve">ROLO COMPACT.S/PNEU P/ASF. 12,5T COND. C                                       </t>
  </si>
  <si>
    <t>72.48.01.99.04</t>
  </si>
  <si>
    <t xml:space="preserve">ROLO COMPACT.S/PNEU P/ASF. 12,5T COND. D                                       </t>
  </si>
  <si>
    <t>72.48.02.99.01</t>
  </si>
  <si>
    <t xml:space="preserve">ROLO COMPACT. S/PNEU P/ASF. 27T COND. A                                        </t>
  </si>
  <si>
    <t>72.48.02.99.02</t>
  </si>
  <si>
    <t xml:space="preserve">ROLO COMPACT. S/PNEU P/ASF. 27T COND. B                                        </t>
  </si>
  <si>
    <t>72.48.02.99.03</t>
  </si>
  <si>
    <t xml:space="preserve">ROLO COMPACT. S/PNEU P/ASF. 27T COND. C                                        </t>
  </si>
  <si>
    <t>72.48.02.99.04</t>
  </si>
  <si>
    <t xml:space="preserve">ROLO COMPACT. S/PNEU P/ASF. 27T COND. D                                        </t>
  </si>
  <si>
    <t>72.49.01.99.01</t>
  </si>
  <si>
    <t xml:space="preserve">TRATOR AGRIC.C/PESO DE 3,7T COND. A                                            </t>
  </si>
  <si>
    <t>72.49.01.99.02</t>
  </si>
  <si>
    <t xml:space="preserve">TRATOR AGRIC.C/PESO DE 3,7T COND. B                                            </t>
  </si>
  <si>
    <t>72.49.01.99.03</t>
  </si>
  <si>
    <t xml:space="preserve">TRATOR AGRIC.C/PESO DE 3,7T COND. C                                            </t>
  </si>
  <si>
    <t>72.49.01.99.04</t>
  </si>
  <si>
    <t xml:space="preserve">TRATOR AGRIC.C/PESO DE 3,7T COND. D                                            </t>
  </si>
  <si>
    <t>72.49.02.99.01</t>
  </si>
  <si>
    <t xml:space="preserve">TRATOR AGRIC.C/PESO DE 5T COND. A                                              </t>
  </si>
  <si>
    <t>72.49.02.99.02</t>
  </si>
  <si>
    <t xml:space="preserve">TRATOR AGRIC.C/PESO DE 5T COND. B                                              </t>
  </si>
  <si>
    <t>72.49.02.99.03</t>
  </si>
  <si>
    <t xml:space="preserve">TRATOR AGRIC.C/PESO DE 5T COND. C                                              </t>
  </si>
  <si>
    <t>72.49.02.99.04</t>
  </si>
  <si>
    <t xml:space="preserve">TRATOR AGRIC.C/PESO DE 5T COND. D                                              </t>
  </si>
  <si>
    <t>72.49.03.99.01</t>
  </si>
  <si>
    <t xml:space="preserve">MICRO TRATOR C/APAR. DE GRAMA COND. A                                          </t>
  </si>
  <si>
    <t>72.49.03.99.02</t>
  </si>
  <si>
    <t xml:space="preserve">MICRO TRATOR C/APAR. DE GRAMA COND. B                                          </t>
  </si>
  <si>
    <t>72.49.03.99.03</t>
  </si>
  <si>
    <t xml:space="preserve">MICRO TRATOR C/APAR. DE GRAMA COND. C                                          </t>
  </si>
  <si>
    <t>72.49.03.99.04</t>
  </si>
  <si>
    <t xml:space="preserve">MICRO TRATOR C/APAR. DE GRAMA COND. D                                          </t>
  </si>
  <si>
    <t>72.49.04.99.01</t>
  </si>
  <si>
    <t xml:space="preserve">TRATOR EQUIP.C/TRIT.RESIDUOS VEG.COND. A                                       </t>
  </si>
  <si>
    <t>72.49.04.99.02</t>
  </si>
  <si>
    <t xml:space="preserve">TRATOR EQUIP.C/TRIT.RESIDUOS VEG.COND. B                                       </t>
  </si>
  <si>
    <t>72.49.04.99.03</t>
  </si>
  <si>
    <t xml:space="preserve">TRATOR EQUIP.C/TRIT.RESIDUOS VEG.COND. C                                       </t>
  </si>
  <si>
    <t>72.49.04.99.04</t>
  </si>
  <si>
    <t xml:space="preserve">TRATOR EQUIP.C/TRIT.RESIDUOS VEG.COND. D                                       </t>
  </si>
  <si>
    <t>72.49.05.99.01</t>
  </si>
  <si>
    <t xml:space="preserve">TRATOR AGRIC. C/PULVEMISTURADOR COND. A                                        </t>
  </si>
  <si>
    <t>72.49.05.99.02</t>
  </si>
  <si>
    <t xml:space="preserve">TRATOR AGRIC. C/PULVEMISTURADOR COND. B                                        </t>
  </si>
  <si>
    <t>72.49.05.99.03</t>
  </si>
  <si>
    <t xml:space="preserve">TRATOR AGRIC. C/PULVEMISTURADOR COND. C                                        </t>
  </si>
  <si>
    <t>72.49.05.99.04</t>
  </si>
  <si>
    <t xml:space="preserve">TRATOR AGRIC. C/PULVEMISTURADOR COND. D                                        </t>
  </si>
  <si>
    <t>72.50.01.99.01</t>
  </si>
  <si>
    <t xml:space="preserve">TRATOR S/EST.COM LAMINA 1,93M3 COND. A                                         </t>
  </si>
  <si>
    <t>72.50.01.99.02</t>
  </si>
  <si>
    <t xml:space="preserve">TRATOR S/EST.COM LAMINA 1,93M3 COND. B                                         </t>
  </si>
  <si>
    <t>72.50.01.99.03</t>
  </si>
  <si>
    <t xml:space="preserve">TRATOR S/EST.COM LAMINA 1,93M3 COND. C                                         </t>
  </si>
  <si>
    <t>72.50.01.99.04</t>
  </si>
  <si>
    <t xml:space="preserve">TRATOR S/EST.COM LAMINA 1,93M3 COND. D                                         </t>
  </si>
  <si>
    <t>72.50.02.99.01</t>
  </si>
  <si>
    <t xml:space="preserve">TRATOR S/EST. COM LAMINA 2,28M3 COND. A                                        </t>
  </si>
  <si>
    <t>72.50.02.99.02</t>
  </si>
  <si>
    <t xml:space="preserve">TRATOR S/EST. COM LAMINA 2,28M3 COND. B                                        </t>
  </si>
  <si>
    <t>72.50.02.99.03</t>
  </si>
  <si>
    <t xml:space="preserve">TRATOR S/EST. COM LAMINA 2,28M3 COND. C                                        </t>
  </si>
  <si>
    <t>72.50.02.99.04</t>
  </si>
  <si>
    <t xml:space="preserve">TRATOR S/EST. COM LAMINA 2,28M3 COND. D                                        </t>
  </si>
  <si>
    <t>72.50.03.99.01</t>
  </si>
  <si>
    <t xml:space="preserve">TRATOR S/EST.COM LAMINA 3,18M3 COND. A                                         </t>
  </si>
  <si>
    <t>72.50.03.99.02</t>
  </si>
  <si>
    <t xml:space="preserve">TRATOR S/EST.COM LAMINA 3,18M3 COND. B                                         </t>
  </si>
  <si>
    <t>72.50.03.99.03</t>
  </si>
  <si>
    <t xml:space="preserve">TRATOR S/EST.COM LAMINA 3,18M3 COND. C                                         </t>
  </si>
  <si>
    <t>72.50.03.99.04</t>
  </si>
  <si>
    <t xml:space="preserve">TRATOR S/EST.COM LAMINA 3,18M3 COND. D                                         </t>
  </si>
  <si>
    <t>72.50.04.99.01</t>
  </si>
  <si>
    <t xml:space="preserve">TRATOR S/EST. C/LAMINA/RIP.1,93M3 COND.A                                       </t>
  </si>
  <si>
    <t>72.50.04.99.02</t>
  </si>
  <si>
    <t xml:space="preserve">TRATOR S/EST. C/LAMINA/RIP.1,93M3 COND.B                                       </t>
  </si>
  <si>
    <t>72.50.04.99.03</t>
  </si>
  <si>
    <t xml:space="preserve">TRATOR S/EST. C/LAMINA/RIP.1,93M3 COND.C                                       </t>
  </si>
  <si>
    <t>72.50.04.99.04</t>
  </si>
  <si>
    <t xml:space="preserve">TRATOR S/EST. C/LAMINA/RIP.1,93M3 COND.D                                       </t>
  </si>
  <si>
    <t>72.50.05.99.01</t>
  </si>
  <si>
    <t xml:space="preserve">TRATOR S/EST. C/LAMINA/RIP.2,28M3 COND.A                                       </t>
  </si>
  <si>
    <t>72.50.05.99.02</t>
  </si>
  <si>
    <t xml:space="preserve">TRATOR S/EST. C/LAMINA/RIP.2,28M3 COND.B                                       </t>
  </si>
  <si>
    <t>72.50.05.99.03</t>
  </si>
  <si>
    <t xml:space="preserve">TRATOR S/EST. C/LAMINA/RIP.2,28M3 COND.C                                       </t>
  </si>
  <si>
    <t>72.50.05.99.04</t>
  </si>
  <si>
    <t xml:space="preserve">TRATOR S/EST. C/LAMINA/RIP.2,28M3 COND.D                                       </t>
  </si>
  <si>
    <t>72.50.06.99.01</t>
  </si>
  <si>
    <t xml:space="preserve">TRATOR S/EST. C/LAMINA/RIP.3,18M3 COND.A                                       </t>
  </si>
  <si>
    <t>72.50.06.99.02</t>
  </si>
  <si>
    <t xml:space="preserve">TRATOR S/EST. C/LAMINA/RIP.3,18M3 COND.B                                       </t>
  </si>
  <si>
    <t>72.50.06.99.03</t>
  </si>
  <si>
    <t xml:space="preserve">TRATOR S/EST. C/LAMINA/RIP.3,18M3 COND.C                                       </t>
  </si>
  <si>
    <t>72.50.06.99.04</t>
  </si>
  <si>
    <t xml:space="preserve">TRATOR S/EST. C/LAMINA/RIP.3,18M3 COND.D                                       </t>
  </si>
  <si>
    <t>72.52.01.99.01</t>
  </si>
  <si>
    <t xml:space="preserve">USINA DE CONCRETO 200M3/H COND. A                                              </t>
  </si>
  <si>
    <t>72.52.01.99.02</t>
  </si>
  <si>
    <t xml:space="preserve">USINA DE CONCRETO 200M3/H COND. B                                              </t>
  </si>
  <si>
    <t>72.52.01.99.03</t>
  </si>
  <si>
    <t xml:space="preserve">USINA DE CONCRETO 200M3/H COND. C                                              </t>
  </si>
  <si>
    <t>72.52.01.99.04</t>
  </si>
  <si>
    <t xml:space="preserve">USINA DE CONCRETO 200M3/H COND. D                                              </t>
  </si>
  <si>
    <t>72.52.02.99.01</t>
  </si>
  <si>
    <t xml:space="preserve">USINA DE CONCRETO 40M3/H COND. A                                               </t>
  </si>
  <si>
    <t>72.52.02.99.02</t>
  </si>
  <si>
    <t xml:space="preserve">USINA DE CONCRETO 40M3/H COND. B                                               </t>
  </si>
  <si>
    <t>72.52.02.99.03</t>
  </si>
  <si>
    <t xml:space="preserve">USINA DE CONCRETO 40M3/H COND. C                                               </t>
  </si>
  <si>
    <t>72.52.02.99.04</t>
  </si>
  <si>
    <t xml:space="preserve">USINA DE CONCRETO 40M3/H COND. D                                               </t>
  </si>
  <si>
    <t>72.52.03.99.01</t>
  </si>
  <si>
    <t xml:space="preserve">USINA ASFALTICA 60A80T/H COND. A                                               </t>
  </si>
  <si>
    <t>72.52.03.99.02</t>
  </si>
  <si>
    <t xml:space="preserve">USINA ASFALTICA 60A80T/H COND. B                                               </t>
  </si>
  <si>
    <t>72.52.03.99.03</t>
  </si>
  <si>
    <t xml:space="preserve">USINA ASFALTICA 60 A 80T/H COND. C                                             </t>
  </si>
  <si>
    <t>72.52.03.99.04</t>
  </si>
  <si>
    <t xml:space="preserve">USINA ASFALTICA 60 A 80 T/H COND. D                                            </t>
  </si>
  <si>
    <t>72.52.04.99.01</t>
  </si>
  <si>
    <t xml:space="preserve">USINA ASF.MATER.FRES.100A150T/H COND.A                                         </t>
  </si>
  <si>
    <t>72.52.04.99.02</t>
  </si>
  <si>
    <t xml:space="preserve">USINA ASF.MATER.FRES.100A150T/H COND.B                                         </t>
  </si>
  <si>
    <t>72.52.04.99.03</t>
  </si>
  <si>
    <t xml:space="preserve">USINA ASF.MATER.FRES.100A150T/H COND.C                                         </t>
  </si>
  <si>
    <t>72.52.04.99.04</t>
  </si>
  <si>
    <t xml:space="preserve">USINA ASF.MATER.FRES.100A150T/H COND.D                                         </t>
  </si>
  <si>
    <t>72.52.05.99.01</t>
  </si>
  <si>
    <t xml:space="preserve">USINA DE SOLOS 400TON/H COND. A                                                </t>
  </si>
  <si>
    <t>72.52.05.99.02</t>
  </si>
  <si>
    <t xml:space="preserve">USINA DE SOLOS 400TON/H COND. B                                                </t>
  </si>
  <si>
    <t>72.52.05.99.03</t>
  </si>
  <si>
    <t xml:space="preserve">USINA DE SOLOS 400TON/H COND. C                                                </t>
  </si>
  <si>
    <t>72.52.05.99.04</t>
  </si>
  <si>
    <t xml:space="preserve">USINA DE SOLOS 400TON/H COND. D                                                </t>
  </si>
  <si>
    <t>72.53.01.99.01</t>
  </si>
  <si>
    <t xml:space="preserve">VIBRADOR DE IMERSAO 12000VPM ELET.COND.A                                       </t>
  </si>
  <si>
    <t>72.53.01.99.02</t>
  </si>
  <si>
    <t xml:space="preserve">VIBRADOR DE IMERSAO 12000VPM ELET.COND.B                                       </t>
  </si>
  <si>
    <t>72.53.01.99.03</t>
  </si>
  <si>
    <t xml:space="preserve">VIBRADOR DE IMERSAO 12000VPM ELET.COND.C                                       </t>
  </si>
  <si>
    <t>72.53.01.99.04</t>
  </si>
  <si>
    <t xml:space="preserve">VIBRADOR DE IMERSAO 12000VPM ELET.COND.D                                       </t>
  </si>
  <si>
    <t>72.53.02.99.01</t>
  </si>
  <si>
    <t xml:space="preserve">VIBRADOR DE IMERSAO 12000VPM GAS.COND.A                                        </t>
  </si>
  <si>
    <t>72.53.02.99.02</t>
  </si>
  <si>
    <t xml:space="preserve">VIBRADOR DE IMERSAO 12000VPM GAS.COND.B                                        </t>
  </si>
  <si>
    <t>72.53.02.99.03</t>
  </si>
  <si>
    <t xml:space="preserve">VIBRADOR DE IMERSAO 12000VPM GAS.COND.C                                        </t>
  </si>
  <si>
    <t>72.53.02.99.04</t>
  </si>
  <si>
    <t xml:space="preserve">VIBRADOR DE IMERSAO 12000VPM GAS.COND.D                                        </t>
  </si>
  <si>
    <t>72.54.01.99.01</t>
  </si>
  <si>
    <t xml:space="preserve">VIBRO ACAB.ASF.S/EST.400T/H COND. A                                            </t>
  </si>
  <si>
    <t>72.54.01.99.02</t>
  </si>
  <si>
    <t xml:space="preserve">VIBRO ACAB.ASF.S/EST.400T/H COND.B                                             </t>
  </si>
  <si>
    <t>72.54.01.99.03</t>
  </si>
  <si>
    <t xml:space="preserve">VIBRO ACAB.ASF.S/EST.400T/H COND.C                                             </t>
  </si>
  <si>
    <t>72.54.01.99.04</t>
  </si>
  <si>
    <t xml:space="preserve">VIBRO ACAB.ASF.S/EST.400T/H COND.D                                             </t>
  </si>
  <si>
    <t>72.54.02.99.01</t>
  </si>
  <si>
    <t xml:space="preserve">VIBRO ACAB.ASF.S/EST. 2200TON/H COND.A                                         </t>
  </si>
  <si>
    <t>72.54.02.99.02</t>
  </si>
  <si>
    <t xml:space="preserve">VIBRO ACAB.ASF.S/EST. 2200TON/H COND.B                                         </t>
  </si>
  <si>
    <t>72.54.02.99.03</t>
  </si>
  <si>
    <t xml:space="preserve">VIBRO ACAB.ASF.S/EST. 2200TON/H COND.C                                         </t>
  </si>
  <si>
    <t>72.54.02.99.04</t>
  </si>
  <si>
    <t xml:space="preserve">VIBRO ACAB.ASF.S/EST. 2200TON/H COND.D                                         </t>
  </si>
  <si>
    <t>72.54.03.99.01</t>
  </si>
  <si>
    <t xml:space="preserve">VIBRO ACAB.ASF.S/EST.500TON/H COND. A                                          </t>
  </si>
  <si>
    <t>72.54.03.99.02</t>
  </si>
  <si>
    <t xml:space="preserve">VIBRO ACAB.ASF.S/EST.500TON/H COND. B                                          </t>
  </si>
  <si>
    <t>72.54.03.99.03</t>
  </si>
  <si>
    <t xml:space="preserve">VIBRO ACAB.ASF.S/EST.500TON/H COND. C                                          </t>
  </si>
  <si>
    <t>72.54.03.99.04</t>
  </si>
  <si>
    <t xml:space="preserve">VIBRO ACAB.ASF.S/EST.500TON/H COND. D                                          </t>
  </si>
  <si>
    <t>72.54.04.99.01</t>
  </si>
  <si>
    <t xml:space="preserve">VIBRO ACAB.ASF.S/PNEU 14,7T/H COND. A                                          </t>
  </si>
  <si>
    <t>72.54.04.99.02</t>
  </si>
  <si>
    <t xml:space="preserve">VIBRO ACAB.ASF.S/PNEU 14,7T/H COND. B                                          </t>
  </si>
  <si>
    <t>72.54.04.99.03</t>
  </si>
  <si>
    <t xml:space="preserve">VIBRO ACAB.ASF.S/PNEU 14,7T/H COND. C                                          </t>
  </si>
  <si>
    <t>72.54.04.99.04</t>
  </si>
  <si>
    <t xml:space="preserve">VIBRO ACAB.ASF.S/PNEU 14,7T/H COND. D                                          </t>
  </si>
  <si>
    <t>72.55.01.99.01</t>
  </si>
  <si>
    <t xml:space="preserve">VIBRO ACAB.CONCRETO 200M3/H COND. A                                            </t>
  </si>
  <si>
    <t>72.55.01.99.02</t>
  </si>
  <si>
    <t xml:space="preserve">VIBRO ACAB.CONCRETO 200M3/H COND. B                                            </t>
  </si>
  <si>
    <t>72.55.01.99.03</t>
  </si>
  <si>
    <t xml:space="preserve">VIBRO ACAB.CONCRETO 200M3/H COND. C                                            </t>
  </si>
  <si>
    <t>72.55.01.99.04</t>
  </si>
  <si>
    <t xml:space="preserve">VIBRO ACAB.CONCRETO 200M3/H COND. D                                            </t>
  </si>
  <si>
    <t>72.56.01.99.01</t>
  </si>
  <si>
    <t xml:space="preserve">SERRA PARA PAVIMENTO 8HP COND. A                                               </t>
  </si>
  <si>
    <t>72.56.01.99.02</t>
  </si>
  <si>
    <t xml:space="preserve">SERRA PARA PAVIMENTO 8HP COND. B                                               </t>
  </si>
  <si>
    <t>72.56.01.99.03</t>
  </si>
  <si>
    <t xml:space="preserve">SERRA PARA PAVIMENTO 8HP COND. C                                               </t>
  </si>
  <si>
    <t>72.56.01.99.04</t>
  </si>
  <si>
    <t xml:space="preserve">SERRA PARA PAVIMENTO 8HP COND. D                                               </t>
  </si>
  <si>
    <t>72.56.03.99.01</t>
  </si>
  <si>
    <t xml:space="preserve">SERRA PARA PAVIMENTO 9HP COND. A                                               </t>
  </si>
  <si>
    <t>72.56.03.99.02</t>
  </si>
  <si>
    <t xml:space="preserve">SERRA PARA PAVIMENTO 9HP COND. B                                               </t>
  </si>
  <si>
    <t>72.56.03.99.03</t>
  </si>
  <si>
    <t xml:space="preserve">SERRA PARA PAVIMENTO 9HP COND. C                                               </t>
  </si>
  <si>
    <t>72.56.03.99.04</t>
  </si>
  <si>
    <t xml:space="preserve">SERRA PARA PAVIMENTO 9HP COND. D                                               </t>
  </si>
  <si>
    <t>72.57.01.99.01</t>
  </si>
  <si>
    <t xml:space="preserve">SELADORA A FRIO 15HP COND. A                                                   </t>
  </si>
  <si>
    <t>72.57.01.99.02</t>
  </si>
  <si>
    <t xml:space="preserve">SELADORA A FRIO 15HP COND. B                                                   </t>
  </si>
  <si>
    <t>72.57.01.99.03</t>
  </si>
  <si>
    <t xml:space="preserve">SELADORA A FRIO 15HP COND. C                                                   </t>
  </si>
  <si>
    <t>72.57.01.99.04</t>
  </si>
  <si>
    <t xml:space="preserve">SELADORA A FRIO 15HP COND. D                                                   </t>
  </si>
  <si>
    <t>72.58.01.99.01</t>
  </si>
  <si>
    <t xml:space="preserve">UNIDADE APLIC.EXTRUSAO COND. A                                                 </t>
  </si>
  <si>
    <t>72.58.01.99.02</t>
  </si>
  <si>
    <t xml:space="preserve">UNIDADE APLIC.EXTRUSAO COND. B                                                 </t>
  </si>
  <si>
    <t>72.58.01.99.03</t>
  </si>
  <si>
    <t xml:space="preserve">UNIDADE APLIC.EXTRUSAO COND. C                                                 </t>
  </si>
  <si>
    <t>72.58.01.99.04</t>
  </si>
  <si>
    <t xml:space="preserve">UNIDADE APLIC.EXTRUSAO COND. D                                                 </t>
  </si>
  <si>
    <t>72.58.02.99.01</t>
  </si>
  <si>
    <t xml:space="preserve">UNIDADE APLIC.TINTA ELAST.A FRIO COND.A                                        </t>
  </si>
  <si>
    <t>72.58.02.99.02</t>
  </si>
  <si>
    <t xml:space="preserve">UNIDADE APLIC.TINTA ELAST.A FRIO COND.B                                        </t>
  </si>
  <si>
    <t>72.58.02.99.03</t>
  </si>
  <si>
    <t xml:space="preserve">UNIDADE APLIC.TINTA ELAST.A FRIO COND.C                                        </t>
  </si>
  <si>
    <t>72.58.02.99.04</t>
  </si>
  <si>
    <t xml:space="preserve">UNIDADE APLIC.TINTA ELAST.A FRIO COND.D                                        </t>
  </si>
  <si>
    <t>72.58.03.99.01</t>
  </si>
  <si>
    <t xml:space="preserve">UNIDADE FUSORA COND. A                                                         </t>
  </si>
  <si>
    <t>72.58.03.99.02</t>
  </si>
  <si>
    <t xml:space="preserve">UNIDADE FUSORA COND. B                                                         </t>
  </si>
  <si>
    <t>72.58.03.99.03</t>
  </si>
  <si>
    <t xml:space="preserve">UNIDADE FUSORA COND. C                                                         </t>
  </si>
  <si>
    <t>72.58.03.99.04</t>
  </si>
  <si>
    <t xml:space="preserve">UNIDADE FUSORA COND. D                                                         </t>
  </si>
  <si>
    <t>72.58.04.99.01</t>
  </si>
  <si>
    <t xml:space="preserve">UNIDADE APLIC.HOT-SPRAY COND. A                                                </t>
  </si>
  <si>
    <t>72.58.04.99.02</t>
  </si>
  <si>
    <t xml:space="preserve">UNIDADE APLIC.HOT-SPRAY COND. B                                                </t>
  </si>
  <si>
    <t>72.58.04.99.03</t>
  </si>
  <si>
    <t xml:space="preserve">UNIDADE APLIC.HOT-SPRAY COND. C                                                </t>
  </si>
  <si>
    <t>72.58.04.99.04</t>
  </si>
  <si>
    <t xml:space="preserve">UNIDADE APLIC.HOT-SPRAY COND. D                                                </t>
  </si>
  <si>
    <t>72.58.05.99.01</t>
  </si>
  <si>
    <t xml:space="preserve">UNID.APLIC.TINTA (HOFFMAN OU SIMILAR)C-A                                       </t>
  </si>
  <si>
    <t>72.58.05.99.02</t>
  </si>
  <si>
    <t xml:space="preserve">UNID.APLIC.TINTA (HOFFMAN OU SIMILAR)C-B                                       </t>
  </si>
  <si>
    <t>72.58.05.99.03</t>
  </si>
  <si>
    <t xml:space="preserve">UNID.APLIC.TINTA (HOFFMAN OU SIMILAR)C-C                                       </t>
  </si>
  <si>
    <t>72.58.05.99.04</t>
  </si>
  <si>
    <t xml:space="preserve">UNID.APLIC.TINTA (HOFFMAN OU SIMILAR)C-D                                       </t>
  </si>
  <si>
    <t>72.59.01.99.01</t>
  </si>
  <si>
    <t xml:space="preserve">SILO P/ESTOC.CIMENTO 30T COND. A                                               </t>
  </si>
  <si>
    <t>72.59.01.99.02</t>
  </si>
  <si>
    <t xml:space="preserve">SILO P/ESTOC.CIMENTO 30T COND. B                                               </t>
  </si>
  <si>
    <t>72.59.01.99.03</t>
  </si>
  <si>
    <t xml:space="preserve">SILO P/ESTOC.CIMENTO 30T COND. C                                               </t>
  </si>
  <si>
    <t>72.59.01.99.04</t>
  </si>
  <si>
    <t xml:space="preserve">SILO P/ESTOC.CIMENTO 30T COND. D                                               </t>
  </si>
  <si>
    <t>72.59.02.99.01</t>
  </si>
  <si>
    <t xml:space="preserve">SILO P/ESTOC.MASSA ASF.35TON COND. A                                           </t>
  </si>
  <si>
    <t>72.59.02.99.02</t>
  </si>
  <si>
    <t xml:space="preserve">SILO P/ESTOC.MASSA ASF.35TON COND. B                                           </t>
  </si>
  <si>
    <t>72.59.02.99.03</t>
  </si>
  <si>
    <t xml:space="preserve">SILO P/ESTOC.MASSA ASF.35TON COND. C                                           </t>
  </si>
  <si>
    <t>72.59.02.99.04</t>
  </si>
  <si>
    <t xml:space="preserve">SILO P/ESTOC.MASSA ASF.35TON COND. D                                           </t>
  </si>
  <si>
    <t>72.61.01.99.01</t>
  </si>
  <si>
    <t xml:space="preserve">VASSOURA MEC. REBOCAVEL COND. A                                                </t>
  </si>
  <si>
    <t>72.61.01.99.02</t>
  </si>
  <si>
    <t xml:space="preserve">VASSOURA MEC. REBOCAVEL COND. B                                                </t>
  </si>
  <si>
    <t>72.61.01.99.03</t>
  </si>
  <si>
    <t xml:space="preserve">VASSOURA MEC. REBOCAVEL COND. C                                                </t>
  </si>
  <si>
    <t>72.61.01.99.04</t>
  </si>
  <si>
    <t xml:space="preserve">VASSOURA MEC. REBOCAVEL COND. D                                                </t>
  </si>
  <si>
    <t>72.63.01.99.01</t>
  </si>
  <si>
    <t xml:space="preserve">MAQUINA DE JATO COND. A                                                        </t>
  </si>
  <si>
    <t>72.63.01.99.02</t>
  </si>
  <si>
    <t xml:space="preserve">MAQUINA DE JATO COND. B                                                        </t>
  </si>
  <si>
    <t>72.63.01.99.03</t>
  </si>
  <si>
    <t xml:space="preserve">MAQUINA DE JATO COND. C                                                        </t>
  </si>
  <si>
    <t>72.63.01.99.04</t>
  </si>
  <si>
    <t xml:space="preserve">MAQUINA DE JATO COND. D                                                        </t>
  </si>
  <si>
    <t>CPOS</t>
  </si>
  <si>
    <t>LIMPEZA FINAL DA OBRA</t>
  </si>
  <si>
    <t>P R E F E I T U R A   M U N I C I P A L  D E   J A M B E I R O</t>
  </si>
  <si>
    <t>Eng° Rodrigo Rafael Ferreira Moraes</t>
  </si>
  <si>
    <t>REFERÊNCIA:</t>
  </si>
  <si>
    <t>DER 30/09/2018 e CPOS 174 - 01/11/2018</t>
  </si>
  <si>
    <t>CREA-SP 5063168150 ART 28027230190143173</t>
  </si>
  <si>
    <t>Jambeiro, 13 de Fevereiro de 2019</t>
  </si>
  <si>
    <t>Planilha sem atualização</t>
  </si>
  <si>
    <t>Planilha atualizada</t>
  </si>
  <si>
    <t>Saldo do Convênio (conforme Extrato da Conta corrente em anexo )</t>
  </si>
  <si>
    <t>Contrapartida da Prefeitura para a finalização da obra</t>
  </si>
  <si>
    <t xml:space="preserve">Fonte </t>
  </si>
  <si>
    <t xml:space="preserve">Código da Fonte </t>
  </si>
  <si>
    <t>Quantidade</t>
  </si>
  <si>
    <t>Unid.</t>
  </si>
  <si>
    <t>Jambeiro, 22 de Fevereiro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</si>
</sst>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#,##0.000_);\-#,##0.000_);&quot;&quot;"/>
    <numFmt numFmtId="166" formatCode="&quot;R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22"/>
      <name val="Calibri"/>
      <family val="2"/>
    </font>
    <font>
      <sz val="12"/>
      <name val="Calibri"/>
      <family val="2"/>
    </font>
    <font>
      <sz val="10"/>
      <name val="Calibri"/>
      <family val="2"/>
    </font>
    <font>
      <b/>
      <sz val="24"/>
      <name val="Calibri"/>
      <family val="2"/>
    </font>
    <font>
      <b/>
      <sz val="12"/>
      <color indexed="8"/>
      <name val="Calibri"/>
      <family val="2"/>
    </font>
    <font>
      <sz val="10"/>
      <name val="Arial"/>
      <family val="2"/>
    </font>
    <font>
      <b/>
      <sz val="10"/>
      <name val="Verdana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47">
    <xf numFmtId="0" fontId="0" fillId="0" borderId="0" xfId="0"/>
    <xf numFmtId="164" fontId="0" fillId="0" borderId="0" xfId="1" applyFont="1"/>
    <xf numFmtId="0" fontId="0" fillId="0" borderId="1" xfId="0" applyBorder="1"/>
    <xf numFmtId="164" fontId="0" fillId="0" borderId="1" xfId="1" applyFont="1" applyBorder="1"/>
    <xf numFmtId="0" fontId="0" fillId="0" borderId="1" xfId="0" applyBorder="1" applyAlignment="1">
      <alignment horizontal="center"/>
    </xf>
    <xf numFmtId="0" fontId="7" fillId="0" borderId="0" xfId="2" applyFont="1" applyBorder="1" applyAlignment="1">
      <alignment vertical="center"/>
    </xf>
    <xf numFmtId="0" fontId="0" fillId="2" borderId="0" xfId="0" applyFill="1"/>
    <xf numFmtId="0" fontId="10" fillId="0" borderId="0" xfId="3" applyFont="1"/>
    <xf numFmtId="0" fontId="11" fillId="0" borderId="0" xfId="3" applyFont="1" applyBorder="1" applyAlignment="1">
      <alignment horizontal="center"/>
    </xf>
    <xf numFmtId="0" fontId="12" fillId="0" borderId="7" xfId="3" applyFont="1" applyBorder="1" applyAlignment="1">
      <alignment horizontal="center"/>
    </xf>
    <xf numFmtId="0" fontId="12" fillId="0" borderId="7" xfId="3" applyFont="1" applyBorder="1" applyAlignment="1">
      <alignment horizontal="center" vertical="center"/>
    </xf>
    <xf numFmtId="0" fontId="0" fillId="0" borderId="7" xfId="0" applyBorder="1"/>
    <xf numFmtId="0" fontId="12" fillId="0" borderId="0" xfId="3" applyFont="1" applyBorder="1" applyAlignment="1">
      <alignment horizontal="center"/>
    </xf>
    <xf numFmtId="0" fontId="0" fillId="0" borderId="0" xfId="0" applyBorder="1"/>
    <xf numFmtId="0" fontId="11" fillId="0" borderId="0" xfId="3" applyFont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3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1" applyFont="1" applyBorder="1"/>
    <xf numFmtId="0" fontId="1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" fillId="0" borderId="10" xfId="1" applyFont="1" applyBorder="1"/>
    <xf numFmtId="0" fontId="0" fillId="0" borderId="1" xfId="0" applyBorder="1" applyAlignment="1"/>
    <xf numFmtId="0" fontId="6" fillId="0" borderId="0" xfId="2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left" vertical="top" indent="1"/>
    </xf>
    <xf numFmtId="0" fontId="0" fillId="0" borderId="0" xfId="0" applyAlignment="1">
      <alignment horizontal="left" wrapText="1" indent="1"/>
    </xf>
    <xf numFmtId="165" fontId="0" fillId="0" borderId="0" xfId="0" applyNumberFormat="1" applyAlignment="1">
      <alignment horizontal="right" vertical="top"/>
    </xf>
    <xf numFmtId="0" fontId="6" fillId="0" borderId="0" xfId="2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64" fontId="0" fillId="0" borderId="1" xfId="1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0" xfId="2" applyFont="1" applyBorder="1" applyAlignment="1">
      <alignment horizontal="left" vertical="center"/>
    </xf>
    <xf numFmtId="0" fontId="5" fillId="0" borderId="0" xfId="2" applyFont="1" applyBorder="1" applyAlignment="1">
      <alignment horizontal="left" vertical="center"/>
    </xf>
    <xf numFmtId="0" fontId="5" fillId="0" borderId="0" xfId="2" applyFont="1" applyBorder="1" applyAlignment="1">
      <alignment horizontal="left" vertical="top"/>
    </xf>
    <xf numFmtId="0" fontId="11" fillId="0" borderId="9" xfId="3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4" fontId="0" fillId="0" borderId="0" xfId="1" applyFont="1" applyBorder="1"/>
    <xf numFmtId="164" fontId="2" fillId="0" borderId="0" xfId="1" applyFont="1" applyBorder="1"/>
    <xf numFmtId="164" fontId="2" fillId="0" borderId="1" xfId="1" applyFont="1" applyBorder="1" applyAlignment="1">
      <alignment horizontal="right" vertical="center"/>
    </xf>
    <xf numFmtId="0" fontId="11" fillId="0" borderId="0" xfId="3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0" borderId="0" xfId="2" applyFont="1" applyBorder="1" applyAlignment="1">
      <alignment vertical="center"/>
    </xf>
    <xf numFmtId="0" fontId="5" fillId="0" borderId="0" xfId="2" applyFont="1" applyBorder="1" applyAlignment="1">
      <alignment vertical="top"/>
    </xf>
    <xf numFmtId="0" fontId="6" fillId="0" borderId="0" xfId="2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12" fillId="0" borderId="0" xfId="3" applyFont="1" applyBorder="1" applyAlignment="1">
      <alignment horizontal="center"/>
    </xf>
    <xf numFmtId="0" fontId="11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164" fontId="0" fillId="6" borderId="11" xfId="1" applyFont="1" applyFill="1" applyBorder="1" applyAlignment="1">
      <alignment horizontal="center"/>
    </xf>
    <xf numFmtId="0" fontId="0" fillId="6" borderId="1" xfId="0" applyFill="1" applyBorder="1" applyAlignment="1">
      <alignment vertical="center"/>
    </xf>
    <xf numFmtId="164" fontId="0" fillId="7" borderId="11" xfId="1" applyFont="1" applyFill="1" applyBorder="1" applyAlignment="1">
      <alignment horizontal="center"/>
    </xf>
    <xf numFmtId="0" fontId="0" fillId="7" borderId="1" xfId="0" applyFill="1" applyBorder="1" applyAlignment="1">
      <alignment vertical="center"/>
    </xf>
    <xf numFmtId="164" fontId="0" fillId="7" borderId="10" xfId="1" applyFont="1" applyFill="1" applyBorder="1" applyAlignment="1">
      <alignment horizontal="left" vertical="center" wrapText="1"/>
    </xf>
    <xf numFmtId="164" fontId="0" fillId="7" borderId="1" xfId="1" applyFont="1" applyFill="1" applyBorder="1" applyAlignment="1">
      <alignment horizontal="left" vertical="center" wrapText="1"/>
    </xf>
    <xf numFmtId="44" fontId="0" fillId="6" borderId="10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164" fontId="0" fillId="6" borderId="1" xfId="1" applyFont="1" applyFill="1" applyBorder="1" applyAlignment="1">
      <alignment vertical="center"/>
    </xf>
    <xf numFmtId="164" fontId="0" fillId="7" borderId="19" xfId="1" applyFont="1" applyFill="1" applyBorder="1" applyAlignment="1">
      <alignment horizontal="center"/>
    </xf>
    <xf numFmtId="0" fontId="0" fillId="7" borderId="21" xfId="0" applyFill="1" applyBorder="1" applyAlignment="1">
      <alignment vertical="center"/>
    </xf>
    <xf numFmtId="0" fontId="0" fillId="0" borderId="22" xfId="0" applyBorder="1" applyAlignment="1">
      <alignment horizontal="left" vertical="center" wrapText="1"/>
    </xf>
    <xf numFmtId="164" fontId="0" fillId="7" borderId="23" xfId="1" applyFont="1" applyFill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164" fontId="0" fillId="7" borderId="21" xfId="1" applyFont="1" applyFill="1" applyBorder="1" applyAlignment="1">
      <alignment horizontal="left" vertical="center" wrapText="1"/>
    </xf>
    <xf numFmtId="0" fontId="0" fillId="7" borderId="21" xfId="0" applyFill="1" applyBorder="1" applyAlignment="1">
      <alignment vertical="center" wrapText="1"/>
    </xf>
    <xf numFmtId="0" fontId="2" fillId="6" borderId="28" xfId="0" applyFont="1" applyFill="1" applyBorder="1" applyAlignment="1">
      <alignment vertical="center"/>
    </xf>
    <xf numFmtId="44" fontId="2" fillId="6" borderId="28" xfId="0" applyNumberFormat="1" applyFont="1" applyFill="1" applyBorder="1" applyAlignment="1">
      <alignment vertical="center"/>
    </xf>
    <xf numFmtId="0" fontId="2" fillId="7" borderId="28" xfId="0" applyFont="1" applyFill="1" applyBorder="1" applyAlignment="1">
      <alignment vertical="center"/>
    </xf>
    <xf numFmtId="164" fontId="2" fillId="7" borderId="29" xfId="1" applyFont="1" applyFill="1" applyBorder="1" applyAlignment="1">
      <alignment horizontal="right" vertical="center"/>
    </xf>
    <xf numFmtId="0" fontId="11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13" fillId="0" borderId="0" xfId="0" applyFont="1" applyAlignment="1">
      <alignment horizontal="right"/>
    </xf>
    <xf numFmtId="0" fontId="4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top"/>
    </xf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0" xfId="2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7" borderId="15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5" borderId="13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2" fillId="0" borderId="25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166" fontId="2" fillId="0" borderId="1" xfId="1" applyNumberFormat="1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4">
    <cellStyle name="Moeda" xfId="1" builtinId="4"/>
    <cellStyle name="Normal" xfId="0" builtinId="0"/>
    <cellStyle name="Normal 2" xfId="3"/>
    <cellStyle name="Normal 3" xfId="2"/>
  </cellStyles>
  <dxfs count="6">
    <dxf>
      <font>
        <condense val="0"/>
        <extend val="0"/>
        <color indexed="43"/>
      </font>
      <fill>
        <patternFill>
          <bgColor indexed="43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43"/>
      </font>
      <fill>
        <patternFill>
          <bgColor indexed="43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43"/>
      </font>
      <fill>
        <patternFill>
          <bgColor indexed="43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0</xdr:row>
          <xdr:rowOff>57150</xdr:rowOff>
        </xdr:from>
        <xdr:to>
          <xdr:col>2</xdr:col>
          <xdr:colOff>38100</xdr:colOff>
          <xdr:row>4</xdr:row>
          <xdr:rowOff>76200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152400</xdr:rowOff>
        </xdr:from>
        <xdr:to>
          <xdr:col>2</xdr:col>
          <xdr:colOff>161925</xdr:colOff>
          <xdr:row>3</xdr:row>
          <xdr:rowOff>200025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0</xdr:row>
          <xdr:rowOff>57150</xdr:rowOff>
        </xdr:from>
        <xdr:to>
          <xdr:col>2</xdr:col>
          <xdr:colOff>38100</xdr:colOff>
          <xdr:row>4</xdr:row>
          <xdr:rowOff>76200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0"/>
  <sheetViews>
    <sheetView view="pageBreakPreview" topLeftCell="A7" zoomScaleNormal="100" zoomScaleSheetLayoutView="100" workbookViewId="0">
      <selection activeCell="G16" sqref="G16"/>
    </sheetView>
  </sheetViews>
  <sheetFormatPr defaultRowHeight="15" x14ac:dyDescent="0.25"/>
  <cols>
    <col min="1" max="1" width="6.140625" customWidth="1"/>
    <col min="2" max="2" width="7.28515625" customWidth="1"/>
    <col min="3" max="3" width="13.42578125" bestFit="1" customWidth="1"/>
    <col min="4" max="4" width="43.5703125" customWidth="1"/>
    <col min="5" max="5" width="11.42578125" customWidth="1"/>
    <col min="6" max="6" width="6.42578125" customWidth="1"/>
    <col min="7" max="7" width="13" style="1" bestFit="1" customWidth="1"/>
    <col min="8" max="8" width="20.85546875" style="1" bestFit="1" customWidth="1"/>
  </cols>
  <sheetData>
    <row r="1" spans="1:17" ht="28.5" x14ac:dyDescent="0.25">
      <c r="A1" s="99" t="s">
        <v>4039</v>
      </c>
      <c r="B1" s="99"/>
      <c r="C1" s="99"/>
      <c r="D1" s="99"/>
      <c r="E1" s="99"/>
      <c r="F1" s="99"/>
      <c r="G1" s="99"/>
      <c r="H1" s="99"/>
      <c r="I1" s="99"/>
      <c r="J1" s="46"/>
      <c r="K1" s="46"/>
      <c r="L1" s="46"/>
      <c r="M1" s="46"/>
    </row>
    <row r="2" spans="1:17" ht="15.75" x14ac:dyDescent="0.25">
      <c r="A2" s="100" t="s">
        <v>40</v>
      </c>
      <c r="B2" s="100"/>
      <c r="C2" s="100"/>
      <c r="D2" s="100"/>
      <c r="E2" s="100"/>
      <c r="F2" s="100"/>
      <c r="G2" s="100"/>
      <c r="H2" s="100"/>
      <c r="I2" s="100"/>
      <c r="J2" s="47"/>
      <c r="K2" s="47"/>
      <c r="L2" s="47"/>
      <c r="M2" s="47"/>
    </row>
    <row r="3" spans="1:17" ht="15.75" x14ac:dyDescent="0.25">
      <c r="A3" s="101" t="s">
        <v>41</v>
      </c>
      <c r="B3" s="101"/>
      <c r="C3" s="101"/>
      <c r="D3" s="101"/>
      <c r="E3" s="101"/>
      <c r="F3" s="101"/>
      <c r="G3" s="101"/>
      <c r="H3" s="101"/>
      <c r="I3" s="101"/>
      <c r="J3" s="48"/>
      <c r="K3" s="48"/>
      <c r="L3" s="48"/>
      <c r="M3" s="48"/>
    </row>
    <row r="4" spans="1:17" ht="15.75" customHeight="1" x14ac:dyDescent="0.25">
      <c r="B4" s="105"/>
      <c r="C4" s="105"/>
      <c r="D4" s="105"/>
      <c r="E4" s="105"/>
      <c r="F4" s="105"/>
      <c r="G4" s="27"/>
      <c r="H4" s="5"/>
      <c r="I4" s="6"/>
      <c r="J4" s="6"/>
      <c r="K4" s="6"/>
      <c r="L4" s="6"/>
      <c r="M4" s="28"/>
    </row>
    <row r="5" spans="1:17" ht="15.75" customHeight="1" x14ac:dyDescent="0.25">
      <c r="A5" s="102" t="s">
        <v>48</v>
      </c>
      <c r="B5" s="102"/>
      <c r="C5" s="102"/>
      <c r="D5" s="102"/>
      <c r="E5" s="102"/>
      <c r="F5" s="102"/>
      <c r="G5" s="102"/>
      <c r="H5" s="102"/>
      <c r="I5" s="102"/>
      <c r="J5" s="67"/>
      <c r="K5" s="67"/>
      <c r="L5" s="67"/>
      <c r="M5" s="67"/>
    </row>
    <row r="6" spans="1:17" x14ac:dyDescent="0.25">
      <c r="B6" s="28"/>
      <c r="C6" s="28"/>
      <c r="D6" s="28"/>
      <c r="E6" s="28"/>
      <c r="F6" s="28"/>
      <c r="G6" s="28"/>
      <c r="H6" s="28"/>
      <c r="I6" s="28"/>
      <c r="M6" s="28"/>
    </row>
    <row r="7" spans="1:17" x14ac:dyDescent="0.25">
      <c r="A7" s="103" t="s">
        <v>42</v>
      </c>
      <c r="B7" s="103"/>
      <c r="C7" s="106" t="s">
        <v>53</v>
      </c>
      <c r="D7" s="106"/>
      <c r="E7" s="106"/>
      <c r="F7" s="106"/>
      <c r="G7" s="106"/>
      <c r="H7" s="106"/>
      <c r="I7" s="106"/>
      <c r="J7" s="106"/>
      <c r="K7" s="106"/>
      <c r="L7" s="106"/>
      <c r="M7" s="28"/>
    </row>
    <row r="8" spans="1:17" x14ac:dyDescent="0.25">
      <c r="A8" s="103" t="s">
        <v>43</v>
      </c>
      <c r="B8" s="103"/>
      <c r="C8" s="104" t="s">
        <v>44</v>
      </c>
      <c r="D8" s="104"/>
      <c r="E8" s="104"/>
      <c r="F8" s="104"/>
      <c r="G8" s="104"/>
      <c r="H8" s="104"/>
      <c r="I8" s="104"/>
      <c r="M8" s="28"/>
    </row>
    <row r="9" spans="1:17" x14ac:dyDescent="0.25">
      <c r="A9" s="103" t="s">
        <v>4041</v>
      </c>
      <c r="B9" s="103"/>
      <c r="C9" s="104" t="s">
        <v>4042</v>
      </c>
      <c r="D9" s="104"/>
      <c r="E9" s="104"/>
      <c r="F9" s="104"/>
      <c r="G9" s="104"/>
      <c r="H9" s="104"/>
      <c r="I9" s="104"/>
      <c r="K9" s="13"/>
      <c r="L9" s="13"/>
      <c r="M9" s="13"/>
      <c r="N9" s="13"/>
      <c r="O9" s="13"/>
      <c r="P9" s="13"/>
      <c r="Q9" s="13"/>
    </row>
    <row r="10" spans="1:17" x14ac:dyDescent="0.25">
      <c r="K10" s="13"/>
      <c r="L10" s="13"/>
      <c r="M10" s="13"/>
      <c r="N10" s="13"/>
      <c r="O10" s="13"/>
      <c r="P10" s="13"/>
      <c r="Q10" s="13"/>
    </row>
    <row r="11" spans="1:17" x14ac:dyDescent="0.25">
      <c r="A11" s="16" t="s">
        <v>57</v>
      </c>
      <c r="B11" s="16" t="s">
        <v>6</v>
      </c>
      <c r="C11" s="16" t="s">
        <v>0</v>
      </c>
      <c r="D11" s="16" t="s">
        <v>1</v>
      </c>
      <c r="E11" s="17" t="s">
        <v>2</v>
      </c>
      <c r="F11" s="17" t="s">
        <v>3</v>
      </c>
      <c r="G11" s="18" t="s">
        <v>30</v>
      </c>
      <c r="H11" s="18" t="s">
        <v>4</v>
      </c>
      <c r="I11" s="45"/>
      <c r="J11" s="45"/>
      <c r="K11" s="45"/>
      <c r="L11" s="13"/>
      <c r="M11" s="13"/>
      <c r="N11" s="13"/>
      <c r="O11" s="13"/>
      <c r="P11" s="13"/>
      <c r="Q11" s="13"/>
    </row>
    <row r="12" spans="1:17" ht="29.25" customHeight="1" x14ac:dyDescent="0.25">
      <c r="A12" s="110"/>
      <c r="B12" s="111"/>
      <c r="C12" s="112"/>
      <c r="D12" s="42" t="s">
        <v>54</v>
      </c>
      <c r="E12" s="110"/>
      <c r="F12" s="111"/>
      <c r="G12" s="111"/>
      <c r="H12" s="112"/>
      <c r="I12" s="44"/>
      <c r="J12" s="45"/>
      <c r="K12" s="45"/>
      <c r="L12" s="13"/>
      <c r="M12" s="13"/>
      <c r="N12" s="13"/>
      <c r="O12" s="13"/>
      <c r="P12" s="13"/>
      <c r="Q12" s="13"/>
    </row>
    <row r="13" spans="1:17" s="38" customFormat="1" ht="24.95" customHeight="1" x14ac:dyDescent="0.25">
      <c r="A13" s="39" t="s">
        <v>58</v>
      </c>
      <c r="B13" s="39" t="s">
        <v>7</v>
      </c>
      <c r="C13" s="39" t="s">
        <v>5</v>
      </c>
      <c r="D13" s="39" t="str">
        <f>LOOKUP(C13,'DER  30.09.2018'!A10:A2063,'DER  30.09.2018'!B10:B2063)</f>
        <v xml:space="preserve">APARELHO DE APOIO NEOPRENE FRETADO                                             </v>
      </c>
      <c r="E13" s="39">
        <v>36</v>
      </c>
      <c r="F13" s="39" t="str">
        <f>LOOKUP(C13,'DER  30.09.2018'!A10:A2063,'DER  30.09.2018'!C10:C2063)</f>
        <v>dm3</v>
      </c>
      <c r="G13" s="43">
        <f>LOOKUP(C13,'DER  30.09.2018'!A10:A2063,'DER  30.09.2018'!D10:D2063)</f>
        <v>81.62</v>
      </c>
      <c r="H13" s="43">
        <f>E13*G13</f>
        <v>2938.32</v>
      </c>
      <c r="I13" s="44"/>
      <c r="J13" s="45"/>
      <c r="K13" s="45"/>
      <c r="L13" s="56"/>
      <c r="M13" s="56"/>
      <c r="N13" s="56"/>
      <c r="O13" s="56"/>
      <c r="P13" s="56"/>
      <c r="Q13" s="57"/>
    </row>
    <row r="14" spans="1:17" s="38" customFormat="1" ht="29.25" customHeight="1" x14ac:dyDescent="0.25">
      <c r="A14" s="39" t="s">
        <v>61</v>
      </c>
      <c r="B14" s="39" t="s">
        <v>7</v>
      </c>
      <c r="C14" s="39" t="s">
        <v>9</v>
      </c>
      <c r="D14" s="39" t="str">
        <f>LOOKUP(C14,'DER  30.09.2018'!A11:A2064,'DER  30.09.2018'!B11:B2064)</f>
        <v xml:space="preserve">CORRIMAO METALICO D=2" PARA PASSARELA, CONFORME PP-DE-K00/004.                 </v>
      </c>
      <c r="E14" s="39">
        <v>48</v>
      </c>
      <c r="F14" s="39" t="str">
        <f>LOOKUP(C14,'DER  30.09.2018'!A11:A2064,'DER  30.09.2018'!C11:C2064)</f>
        <v>m</v>
      </c>
      <c r="G14" s="43">
        <f>LOOKUP(C14,'DER  30.09.2018'!A11:A2064,'DER  30.09.2018'!D11:D2064)</f>
        <v>179.37</v>
      </c>
      <c r="H14" s="43">
        <f t="shared" ref="H14:H20" si="0">E14*G14</f>
        <v>8609.76</v>
      </c>
      <c r="I14" s="44"/>
      <c r="J14" s="45"/>
      <c r="K14" s="45"/>
      <c r="L14" s="56"/>
      <c r="M14" s="56"/>
      <c r="N14" s="56"/>
      <c r="O14" s="56"/>
      <c r="P14" s="56"/>
      <c r="Q14" s="57"/>
    </row>
    <row r="15" spans="1:17" s="38" customFormat="1" ht="24.95" customHeight="1" x14ac:dyDescent="0.25">
      <c r="A15" s="39" t="s">
        <v>62</v>
      </c>
      <c r="B15" s="39" t="s">
        <v>11</v>
      </c>
      <c r="C15" s="39" t="s">
        <v>12</v>
      </c>
      <c r="D15" s="39" t="str">
        <f>LOOKUP(C15,'DER  30.09.2018'!A12:A2065,'DER  30.09.2018'!B12:B2065)</f>
        <v xml:space="preserve">FORMA PLANA P/CONC.ARMADO COMUM                                                </v>
      </c>
      <c r="E15" s="39">
        <v>85.12</v>
      </c>
      <c r="F15" s="39" t="str">
        <f>LOOKUP(C15,'DER  30.09.2018'!A12:A2065,'DER  30.09.2018'!C12:C2065)</f>
        <v>m2</v>
      </c>
      <c r="G15" s="43">
        <f>LOOKUP(C15,'DER  30.09.2018'!A12:A2065,'DER  30.09.2018'!D12:D2065)</f>
        <v>102.75</v>
      </c>
      <c r="H15" s="43">
        <f t="shared" si="0"/>
        <v>8746.08</v>
      </c>
      <c r="I15" s="44"/>
      <c r="J15" s="45"/>
      <c r="K15" s="45"/>
      <c r="L15" s="56"/>
      <c r="M15" s="56"/>
      <c r="N15" s="56"/>
      <c r="O15" s="56"/>
      <c r="P15" s="56"/>
      <c r="Q15" s="57"/>
    </row>
    <row r="16" spans="1:17" s="38" customFormat="1" ht="24.95" customHeight="1" x14ac:dyDescent="0.25">
      <c r="A16" s="39" t="s">
        <v>63</v>
      </c>
      <c r="B16" s="39" t="s">
        <v>7</v>
      </c>
      <c r="C16" s="39" t="s">
        <v>14</v>
      </c>
      <c r="D16" s="39" t="str">
        <f>LOOKUP(C16,'DER  30.09.2018'!A13:A2066,'DER  30.09.2018'!B13:B2066)</f>
        <v xml:space="preserve">CIMBRAMENTO PONTES E VIADUTOS S/ ESTACA                                        </v>
      </c>
      <c r="E16" s="39">
        <v>393.41</v>
      </c>
      <c r="F16" s="39" t="str">
        <f>LOOKUP(C16,'DER  30.09.2018'!A13:A2066,'DER  30.09.2018'!C13:C2066)</f>
        <v>m3</v>
      </c>
      <c r="G16" s="43">
        <f>LOOKUP(C16,'DER  30.09.2018'!A13:A2066,'DER  30.09.2018'!D13:D2066)</f>
        <v>53.79</v>
      </c>
      <c r="H16" s="43">
        <f t="shared" si="0"/>
        <v>21161.5239</v>
      </c>
      <c r="I16" s="44"/>
      <c r="J16" s="45"/>
      <c r="K16" s="45"/>
      <c r="L16" s="56"/>
      <c r="M16" s="56"/>
      <c r="N16" s="56"/>
      <c r="O16" s="56"/>
      <c r="P16" s="56"/>
      <c r="Q16" s="57"/>
    </row>
    <row r="17" spans="1:17" s="38" customFormat="1" ht="24.95" customHeight="1" x14ac:dyDescent="0.25">
      <c r="A17" s="39" t="s">
        <v>64</v>
      </c>
      <c r="B17" s="39" t="s">
        <v>7</v>
      </c>
      <c r="C17" s="39" t="s">
        <v>17</v>
      </c>
      <c r="D17" s="39" t="str">
        <f>LOOKUP(C17,'DER  30.09.2018'!A14:A2067,'DER  30.09.2018'!B14:B2067)</f>
        <v xml:space="preserve">BARRA DE ACO CA-50                                                             </v>
      </c>
      <c r="E17" s="39">
        <v>968.51</v>
      </c>
      <c r="F17" s="39" t="str">
        <f>LOOKUP(C17,'DER  30.09.2018'!A14:A2067,'DER  30.09.2018'!C14:C2067)</f>
        <v>kg</v>
      </c>
      <c r="G17" s="43">
        <f>LOOKUP(C17,'DER  30.09.2018'!A14:A2067,'DER  30.09.2018'!D14:D2067)</f>
        <v>11.1</v>
      </c>
      <c r="H17" s="43">
        <f t="shared" si="0"/>
        <v>10750.460999999999</v>
      </c>
      <c r="I17" s="44"/>
      <c r="J17" s="45"/>
      <c r="K17" s="45"/>
      <c r="L17" s="56"/>
      <c r="M17" s="56"/>
      <c r="N17" s="56"/>
      <c r="O17" s="56"/>
      <c r="P17" s="56"/>
      <c r="Q17" s="57"/>
    </row>
    <row r="18" spans="1:17" s="38" customFormat="1" ht="24.95" customHeight="1" x14ac:dyDescent="0.25">
      <c r="A18" s="39" t="s">
        <v>65</v>
      </c>
      <c r="B18" s="39" t="s">
        <v>7</v>
      </c>
      <c r="C18" s="39" t="s">
        <v>20</v>
      </c>
      <c r="D18" s="39" t="str">
        <f>LOOKUP(C18,'DER  30.09.2018'!A15:A2068,'DER  30.09.2018'!B15:B2068)</f>
        <v xml:space="preserve">CONCRETO FCK 25MPA                                                             </v>
      </c>
      <c r="E18" s="39">
        <v>19.010000000000002</v>
      </c>
      <c r="F18" s="39" t="str">
        <f>LOOKUP(C18,'DER  30.09.2018'!A15:A2068,'DER  30.09.2018'!C15:C2068)</f>
        <v>m3</v>
      </c>
      <c r="G18" s="43">
        <f>LOOKUP(C18,'DER  30.09.2018'!A15:A2068,'DER  30.09.2018'!D15:D2068)</f>
        <v>542.86</v>
      </c>
      <c r="H18" s="43">
        <f t="shared" si="0"/>
        <v>10319.768600000001</v>
      </c>
      <c r="I18" s="44"/>
      <c r="J18" s="45"/>
      <c r="K18" s="45"/>
      <c r="L18" s="56"/>
      <c r="M18" s="56"/>
      <c r="N18" s="56"/>
      <c r="O18" s="56"/>
      <c r="P18" s="56"/>
      <c r="Q18" s="57"/>
    </row>
    <row r="19" spans="1:17" s="38" customFormat="1" ht="24.95" customHeight="1" x14ac:dyDescent="0.25">
      <c r="A19" s="39" t="s">
        <v>66</v>
      </c>
      <c r="B19" s="39" t="s">
        <v>7</v>
      </c>
      <c r="C19" s="39" t="s">
        <v>21</v>
      </c>
      <c r="D19" s="39" t="str">
        <f>LOOKUP(C19,'DER  30.09.2018'!A16:A2069,'DER  30.09.2018'!B16:B2069)</f>
        <v xml:space="preserve">BOMBEAMENTO P/CONC. QUALQUER RESIST.                                           </v>
      </c>
      <c r="E19" s="39">
        <v>19.010000000000002</v>
      </c>
      <c r="F19" s="39" t="str">
        <f>LOOKUP(C19,'DER  30.09.2018'!A16:A2069,'DER  30.09.2018'!C16:C2069)</f>
        <v>m3</v>
      </c>
      <c r="G19" s="43">
        <f>LOOKUP(C19,'DER  30.09.2018'!A16:A2069,'DER  30.09.2018'!D16:D2069)</f>
        <v>59.75</v>
      </c>
      <c r="H19" s="43">
        <f t="shared" si="0"/>
        <v>1135.8475000000001</v>
      </c>
      <c r="I19" s="44"/>
      <c r="J19" s="45"/>
      <c r="K19" s="45"/>
      <c r="L19" s="56"/>
      <c r="M19" s="56"/>
      <c r="N19" s="56"/>
      <c r="O19" s="56"/>
      <c r="P19" s="56"/>
      <c r="Q19" s="57"/>
    </row>
    <row r="20" spans="1:17" s="38" customFormat="1" ht="24.75" customHeight="1" x14ac:dyDescent="0.25">
      <c r="A20" s="39" t="s">
        <v>67</v>
      </c>
      <c r="B20" s="39" t="s">
        <v>7</v>
      </c>
      <c r="C20" s="39" t="s">
        <v>22</v>
      </c>
      <c r="D20" s="39" t="str">
        <f>LOOKUP(C20,'DER  30.09.2018'!A17:A2070,'DER  30.09.2018'!B17:B2070)</f>
        <v xml:space="preserve">GUIND.HID.LANC.TELES.S/PN.27,2T COND. C                                        </v>
      </c>
      <c r="E20" s="39">
        <v>32</v>
      </c>
      <c r="F20" s="39" t="str">
        <f>LOOKUP(C20,'DER  30.09.2018'!A17:A2070,'DER  30.09.2018'!C17:C2070)</f>
        <v>hora</v>
      </c>
      <c r="G20" s="43">
        <f>LOOKUP(C20,'DER  30.09.2018'!A17:A2070,'DER  30.09.2018'!D17:D2070)</f>
        <v>298.99</v>
      </c>
      <c r="H20" s="43">
        <f t="shared" si="0"/>
        <v>9567.68</v>
      </c>
      <c r="I20" s="44"/>
      <c r="J20" s="45"/>
      <c r="K20" s="45"/>
      <c r="L20" s="56"/>
      <c r="M20" s="56"/>
      <c r="N20" s="56"/>
      <c r="O20" s="56"/>
      <c r="P20" s="56"/>
      <c r="Q20" s="57"/>
    </row>
    <row r="21" spans="1:17" s="38" customFormat="1" ht="24.95" customHeight="1" x14ac:dyDescent="0.25">
      <c r="A21" s="107"/>
      <c r="B21" s="108"/>
      <c r="C21" s="109"/>
      <c r="D21" s="40" t="s">
        <v>55</v>
      </c>
      <c r="E21" s="107"/>
      <c r="F21" s="108"/>
      <c r="G21" s="108"/>
      <c r="H21" s="109"/>
      <c r="I21" s="44"/>
      <c r="J21" s="45"/>
      <c r="K21" s="45"/>
      <c r="L21" s="56"/>
      <c r="M21" s="58"/>
      <c r="N21" s="56"/>
      <c r="O21" s="56"/>
      <c r="P21" s="56"/>
      <c r="Q21" s="57"/>
    </row>
    <row r="22" spans="1:17" s="38" customFormat="1" ht="24.95" customHeight="1" x14ac:dyDescent="0.25">
      <c r="A22" s="39" t="s">
        <v>68</v>
      </c>
      <c r="B22" s="39" t="s">
        <v>7</v>
      </c>
      <c r="C22" s="39" t="s">
        <v>24</v>
      </c>
      <c r="D22" s="39" t="str">
        <f>LOOKUP(C22,'DER  30.09.2018'!A19:A2072,'DER  30.09.2018'!B19:B2072)</f>
        <v xml:space="preserve">ATERRO DE ACESSO                                                               </v>
      </c>
      <c r="E22" s="39">
        <v>64.599999999999994</v>
      </c>
      <c r="F22" s="39" t="str">
        <f>LOOKUP(C22,'DER  30.09.2018'!A19:A2072,'DER  30.09.2018'!C19:C2072)</f>
        <v>m3</v>
      </c>
      <c r="G22" s="43">
        <f>LOOKUP(C22,'DER  30.09.2018'!A19:A2072,'DER  30.09.2018'!D19:D2072)</f>
        <v>12.14</v>
      </c>
      <c r="H22" s="43">
        <f>(E22*G22)+0.03</f>
        <v>784.27399999999989</v>
      </c>
      <c r="I22" s="44"/>
      <c r="J22" s="45"/>
      <c r="K22" s="45"/>
      <c r="L22" s="56"/>
      <c r="M22" s="56"/>
      <c r="N22" s="56"/>
      <c r="O22" s="56"/>
      <c r="P22" s="56"/>
      <c r="Q22" s="57"/>
    </row>
    <row r="23" spans="1:17" s="38" customFormat="1" ht="24.95" customHeight="1" x14ac:dyDescent="0.25">
      <c r="A23" s="39" t="s">
        <v>59</v>
      </c>
      <c r="B23" s="39" t="s">
        <v>7</v>
      </c>
      <c r="C23" s="39" t="s">
        <v>26</v>
      </c>
      <c r="D23" s="39" t="str">
        <f>LOOKUP(C23,'DER  30.09.2018'!A20:A2073,'DER  30.09.2018'!B20:B2073)</f>
        <v xml:space="preserve">COMPACTACAO ATERRO MAIOR/IGUAL 95%PS                                           </v>
      </c>
      <c r="E23" s="39">
        <v>64.599999999999994</v>
      </c>
      <c r="F23" s="39" t="str">
        <f>LOOKUP(C23,'DER  30.09.2018'!A20:A2073,'DER  30.09.2018'!C20:C2073)</f>
        <v>m3</v>
      </c>
      <c r="G23" s="43">
        <f>LOOKUP(C23,'DER  30.09.2018'!A20:A2073,'DER  30.09.2018'!D20:D2073)</f>
        <v>3.92</v>
      </c>
      <c r="H23" s="43">
        <f t="shared" ref="H23:H25" si="1">(E23*G23)+0.03</f>
        <v>253.26199999999997</v>
      </c>
      <c r="I23" s="44"/>
      <c r="J23" s="45"/>
      <c r="K23" s="45"/>
      <c r="L23" s="56"/>
      <c r="M23" s="56"/>
      <c r="N23" s="56"/>
      <c r="O23" s="56"/>
      <c r="P23" s="56"/>
      <c r="Q23" s="57"/>
    </row>
    <row r="24" spans="1:17" s="38" customFormat="1" ht="24.95" customHeight="1" x14ac:dyDescent="0.25">
      <c r="A24" s="39" t="s">
        <v>71</v>
      </c>
      <c r="B24" s="39" t="s">
        <v>4037</v>
      </c>
      <c r="C24" s="39" t="s">
        <v>27</v>
      </c>
      <c r="D24" s="41" t="s">
        <v>4038</v>
      </c>
      <c r="E24" s="39">
        <v>67.2</v>
      </c>
      <c r="F24" s="39" t="s">
        <v>13</v>
      </c>
      <c r="G24" s="43">
        <v>9.1</v>
      </c>
      <c r="H24" s="43">
        <f>(E24*G24)+0.03</f>
        <v>611.54999999999995</v>
      </c>
      <c r="I24" s="44"/>
      <c r="J24" s="45"/>
      <c r="K24" s="45"/>
      <c r="L24" s="56"/>
      <c r="M24" s="56"/>
      <c r="N24" s="56"/>
      <c r="O24" s="56"/>
      <c r="P24" s="56"/>
      <c r="Q24" s="57"/>
    </row>
    <row r="25" spans="1:17" s="38" customFormat="1" ht="24.95" customHeight="1" x14ac:dyDescent="0.25">
      <c r="A25" s="39" t="s">
        <v>72</v>
      </c>
      <c r="B25" s="39" t="s">
        <v>7</v>
      </c>
      <c r="C25" s="39" t="s">
        <v>29</v>
      </c>
      <c r="D25" s="39" t="str">
        <f>LOOKUP(C25,'DER  30.09.2018'!A22:A2075,'DER  30.09.2018'!B22:B2075)</f>
        <v xml:space="preserve">RECOMPOSICAO MECANICA DE ATERRO                                                </v>
      </c>
      <c r="E25" s="39">
        <v>15.74</v>
      </c>
      <c r="F25" s="39" t="str">
        <f>LOOKUP(C25,'DER  30.09.2018'!A22:A2075,'DER  30.09.2018'!C22:C2075)</f>
        <v>m3</v>
      </c>
      <c r="G25" s="43">
        <f>LOOKUP(C25,'DER  30.09.2018'!A22:A2075,'DER  30.09.2018'!D22:D2075)</f>
        <v>26.15</v>
      </c>
      <c r="H25" s="43">
        <f t="shared" si="1"/>
        <v>411.63099999999997</v>
      </c>
      <c r="I25" s="44"/>
      <c r="J25" s="45"/>
      <c r="K25" s="45"/>
      <c r="L25" s="56"/>
      <c r="M25" s="56"/>
      <c r="N25" s="56"/>
      <c r="O25" s="56"/>
      <c r="P25" s="56"/>
      <c r="Q25" s="57"/>
    </row>
    <row r="26" spans="1:17" s="38" customFormat="1" ht="24.95" customHeight="1" x14ac:dyDescent="0.25">
      <c r="A26" s="39"/>
      <c r="B26" s="107"/>
      <c r="C26" s="109"/>
      <c r="D26" s="40" t="s">
        <v>56</v>
      </c>
      <c r="E26" s="107"/>
      <c r="F26" s="108"/>
      <c r="G26" s="108"/>
      <c r="H26" s="109"/>
      <c r="I26" s="44"/>
      <c r="J26" s="45"/>
      <c r="K26" s="45"/>
      <c r="L26" s="56"/>
      <c r="M26" s="58"/>
      <c r="N26" s="56"/>
      <c r="O26" s="56"/>
      <c r="P26" s="56"/>
      <c r="Q26" s="57"/>
    </row>
    <row r="27" spans="1:17" s="38" customFormat="1" ht="24.95" customHeight="1" x14ac:dyDescent="0.25">
      <c r="A27" s="39" t="s">
        <v>73</v>
      </c>
      <c r="B27" s="39" t="s">
        <v>11</v>
      </c>
      <c r="C27" s="39" t="s">
        <v>12</v>
      </c>
      <c r="D27" s="39" t="str">
        <f>LOOKUP(C27,'DER  30.09.2018'!A24:A2077,'DER  30.09.2018'!B24:B2077)</f>
        <v xml:space="preserve">FORMA PLANA P/CONC.ARMADO COMUM                                                </v>
      </c>
      <c r="E27" s="39">
        <v>94.26</v>
      </c>
      <c r="F27" s="39" t="str">
        <f>LOOKUP(C27,'DER  30.09.2018'!A24:A2077,'DER  30.09.2018'!C24:C2077)</f>
        <v>m2</v>
      </c>
      <c r="G27" s="43">
        <f>LOOKUP(C27,'DER  30.09.2018'!A24:A2077,'DER  30.09.2018'!D24:D2077)</f>
        <v>102.75</v>
      </c>
      <c r="H27" s="43">
        <f>E27*G27</f>
        <v>9685.2150000000001</v>
      </c>
      <c r="I27" s="44"/>
      <c r="J27" s="45"/>
      <c r="K27" s="45"/>
      <c r="L27" s="56"/>
      <c r="M27" s="56"/>
      <c r="N27" s="56"/>
      <c r="O27" s="56"/>
      <c r="P27" s="56"/>
      <c r="Q27" s="57"/>
    </row>
    <row r="28" spans="1:17" s="38" customFormat="1" ht="24.95" customHeight="1" x14ac:dyDescent="0.25">
      <c r="A28" s="39" t="s">
        <v>69</v>
      </c>
      <c r="B28" s="39" t="s">
        <v>7</v>
      </c>
      <c r="C28" s="39" t="s">
        <v>21</v>
      </c>
      <c r="D28" s="39" t="str">
        <f>LOOKUP(C28,'DER  30.09.2018'!A25:A2078,'DER  30.09.2018'!B25:B2078)</f>
        <v xml:space="preserve">BOMBEAMENTO P/CONC. QUALQUER RESIST.                                           </v>
      </c>
      <c r="E28" s="39">
        <v>8.42</v>
      </c>
      <c r="F28" s="39" t="str">
        <f>LOOKUP(C28,'DER  30.09.2018'!A25:A2078,'DER  30.09.2018'!C25:C2078)</f>
        <v>m3</v>
      </c>
      <c r="G28" s="43">
        <f>LOOKUP(C28,'DER  30.09.2018'!A25:A2078,'DER  30.09.2018'!D25:D2078)</f>
        <v>59.75</v>
      </c>
      <c r="H28" s="43">
        <f>E28*G28</f>
        <v>503.09499999999997</v>
      </c>
      <c r="I28" s="44"/>
      <c r="J28" s="45"/>
      <c r="K28" s="45"/>
      <c r="L28" s="56"/>
      <c r="M28" s="56"/>
      <c r="N28" s="56"/>
      <c r="O28" s="56"/>
      <c r="P28" s="56"/>
      <c r="Q28" s="57"/>
    </row>
    <row r="29" spans="1:17" s="38" customFormat="1" ht="24.95" customHeight="1" x14ac:dyDescent="0.25">
      <c r="A29" s="39" t="s">
        <v>60</v>
      </c>
      <c r="B29" s="39" t="s">
        <v>7</v>
      </c>
      <c r="C29" s="39" t="s">
        <v>20</v>
      </c>
      <c r="D29" s="39" t="str">
        <f>LOOKUP(C29,'DER  30.09.2018'!A26:A2079,'DER  30.09.2018'!B26:B2079)</f>
        <v xml:space="preserve">CONCRETO FCK 25MPA                                                             </v>
      </c>
      <c r="E29" s="39">
        <v>8.42</v>
      </c>
      <c r="F29" s="39" t="str">
        <f>LOOKUP(C29,'DER  30.09.2018'!A26:A2079,'DER  30.09.2018'!C26:C2079)</f>
        <v>m3</v>
      </c>
      <c r="G29" s="43">
        <f>LOOKUP(C29,'DER  30.09.2018'!A26:A2079,'DER  30.09.2018'!D26:D2079)</f>
        <v>542.86</v>
      </c>
      <c r="H29" s="43">
        <f t="shared" ref="H29:H30" si="2">E29*G29</f>
        <v>4570.8811999999998</v>
      </c>
      <c r="I29" s="45"/>
      <c r="J29" s="45"/>
      <c r="K29" s="45"/>
      <c r="L29" s="56"/>
      <c r="M29" s="56"/>
      <c r="N29" s="56"/>
      <c r="O29" s="56"/>
      <c r="P29" s="56"/>
      <c r="Q29" s="57"/>
    </row>
    <row r="30" spans="1:17" s="38" customFormat="1" ht="24.95" customHeight="1" x14ac:dyDescent="0.25">
      <c r="A30" s="39" t="s">
        <v>70</v>
      </c>
      <c r="B30" s="39" t="s">
        <v>7</v>
      </c>
      <c r="C30" s="39" t="s">
        <v>17</v>
      </c>
      <c r="D30" s="39" t="str">
        <f>LOOKUP(C30,'DER  30.09.2018'!A27:A2080,'DER  30.09.2018'!B27:B2080)</f>
        <v xml:space="preserve">BARRA DE ACO CA-50                                                             </v>
      </c>
      <c r="E30" s="39">
        <v>1155.51</v>
      </c>
      <c r="F30" s="39" t="str">
        <f>LOOKUP(C30,'DER  30.09.2018'!A27:A2080,'DER  30.09.2018'!C27:C2080)</f>
        <v>kg</v>
      </c>
      <c r="G30" s="43">
        <f>LOOKUP(C30,'DER  30.09.2018'!A27:A2080,'DER  30.09.2018'!D27:D2080)</f>
        <v>11.1</v>
      </c>
      <c r="H30" s="43">
        <f t="shared" si="2"/>
        <v>12826.161</v>
      </c>
      <c r="I30" s="45"/>
      <c r="J30" s="45"/>
      <c r="K30" s="45"/>
      <c r="L30" s="56"/>
      <c r="M30" s="56"/>
      <c r="N30" s="56"/>
      <c r="O30" s="56"/>
      <c r="P30" s="56"/>
      <c r="Q30" s="57"/>
    </row>
    <row r="31" spans="1:17" x14ac:dyDescent="0.25">
      <c r="A31" s="2"/>
      <c r="B31" s="107"/>
      <c r="C31" s="108"/>
      <c r="D31" s="108"/>
      <c r="E31" s="108"/>
      <c r="F31" s="108"/>
      <c r="G31" s="108"/>
      <c r="H31" s="109"/>
      <c r="I31" s="37"/>
      <c r="J31" s="37"/>
      <c r="K31" s="37"/>
      <c r="L31" s="13"/>
      <c r="M31" s="13"/>
      <c r="N31" s="13"/>
      <c r="O31" s="13"/>
      <c r="P31" s="13"/>
      <c r="Q31" s="13"/>
    </row>
    <row r="32" spans="1:17" ht="27.75" customHeight="1" x14ac:dyDescent="0.25">
      <c r="A32" s="95" t="s">
        <v>49</v>
      </c>
      <c r="B32" s="96"/>
      <c r="C32" s="96"/>
      <c r="D32" s="96"/>
      <c r="E32" s="96"/>
      <c r="F32" s="96"/>
      <c r="G32" s="97"/>
      <c r="H32" s="61">
        <f>SUM(H13:H30)</f>
        <v>102875.51020000002</v>
      </c>
      <c r="I32" s="29"/>
      <c r="J32" s="29"/>
      <c r="K32" s="37"/>
      <c r="L32" s="13"/>
      <c r="M32" s="13"/>
      <c r="N32" s="13"/>
      <c r="O32" s="13"/>
      <c r="P32" s="13"/>
      <c r="Q32" s="13"/>
    </row>
    <row r="33" spans="1:13" x14ac:dyDescent="0.25">
      <c r="G33" s="59"/>
      <c r="H33" s="60"/>
    </row>
    <row r="34" spans="1:13" x14ac:dyDescent="0.25">
      <c r="G34" s="59"/>
      <c r="H34" s="59"/>
    </row>
    <row r="37" spans="1:13" ht="15.75" x14ac:dyDescent="0.25">
      <c r="D37" s="98" t="s">
        <v>4044</v>
      </c>
      <c r="E37" s="98"/>
      <c r="F37" s="98"/>
      <c r="G37" s="98"/>
      <c r="H37" s="98"/>
      <c r="K37" s="21"/>
    </row>
    <row r="41" spans="1:13" ht="15.75" x14ac:dyDescent="0.25">
      <c r="A41" s="13"/>
      <c r="B41" s="52"/>
      <c r="C41" s="52"/>
      <c r="D41" s="52"/>
      <c r="E41" s="49"/>
      <c r="F41" s="49"/>
      <c r="G41" s="51"/>
      <c r="H41" s="51"/>
      <c r="I41" s="50"/>
      <c r="J41" s="30"/>
    </row>
    <row r="42" spans="1:13" ht="28.5" customHeight="1" x14ac:dyDescent="0.25">
      <c r="A42" s="94" t="s">
        <v>45</v>
      </c>
      <c r="B42" s="94"/>
      <c r="C42" s="94"/>
      <c r="D42" s="94"/>
      <c r="E42" s="12"/>
      <c r="F42" s="12"/>
      <c r="G42" s="70" t="s">
        <v>4040</v>
      </c>
      <c r="H42" s="13"/>
      <c r="I42" s="50"/>
      <c r="J42" s="30"/>
      <c r="K42" s="50"/>
      <c r="L42" s="50"/>
      <c r="M42" s="28"/>
    </row>
    <row r="43" spans="1:13" ht="28.5" customHeight="1" x14ac:dyDescent="0.25">
      <c r="B43" s="93" t="s">
        <v>46</v>
      </c>
      <c r="C43" s="93"/>
      <c r="D43" s="93"/>
      <c r="F43" s="12"/>
      <c r="G43" s="62" t="s">
        <v>47</v>
      </c>
      <c r="H43" s="13"/>
      <c r="I43" s="36"/>
      <c r="J43" s="30"/>
      <c r="K43" s="50"/>
      <c r="L43" s="50"/>
      <c r="M43" s="28"/>
    </row>
    <row r="44" spans="1:13" ht="28.5" customHeight="1" x14ac:dyDescent="0.25">
      <c r="B44" s="30"/>
      <c r="C44" s="30"/>
      <c r="D44" s="30"/>
      <c r="G44" s="14" t="s">
        <v>4043</v>
      </c>
      <c r="H44"/>
      <c r="I44" s="30"/>
      <c r="J44" s="30"/>
      <c r="K44" s="50"/>
      <c r="L44" s="50"/>
      <c r="M44" s="28"/>
    </row>
    <row r="45" spans="1:13" ht="28.5" customHeight="1" x14ac:dyDescent="0.25">
      <c r="D45" s="28"/>
      <c r="E45" s="28"/>
      <c r="F45" s="28"/>
      <c r="G45"/>
      <c r="H45"/>
      <c r="I45" s="14"/>
      <c r="K45" s="28"/>
      <c r="L45" s="28"/>
      <c r="M45" s="28"/>
    </row>
    <row r="46" spans="1:13" ht="28.5" customHeight="1" x14ac:dyDescent="0.25">
      <c r="D46" s="28"/>
      <c r="E46" s="28"/>
      <c r="F46" s="28"/>
      <c r="G46"/>
      <c r="H46"/>
      <c r="I46" s="14"/>
      <c r="K46" s="28"/>
      <c r="L46" s="28"/>
      <c r="M46" s="28"/>
    </row>
    <row r="49" spans="6:6" x14ac:dyDescent="0.25">
      <c r="F49" s="28"/>
    </row>
    <row r="50" spans="6:6" x14ac:dyDescent="0.25">
      <c r="F50" s="28"/>
    </row>
  </sheetData>
  <mergeCells count="22">
    <mergeCell ref="B26:C26"/>
    <mergeCell ref="E26:H26"/>
    <mergeCell ref="A21:C21"/>
    <mergeCell ref="E21:H21"/>
    <mergeCell ref="A12:C12"/>
    <mergeCell ref="E12:H12"/>
    <mergeCell ref="B43:D43"/>
    <mergeCell ref="A42:D42"/>
    <mergeCell ref="A32:G32"/>
    <mergeCell ref="D37:H37"/>
    <mergeCell ref="A1:I1"/>
    <mergeCell ref="A2:I2"/>
    <mergeCell ref="A3:I3"/>
    <mergeCell ref="A5:I5"/>
    <mergeCell ref="A7:B7"/>
    <mergeCell ref="A8:B8"/>
    <mergeCell ref="A9:B9"/>
    <mergeCell ref="C8:I8"/>
    <mergeCell ref="B4:F4"/>
    <mergeCell ref="C7:L7"/>
    <mergeCell ref="C9:I9"/>
    <mergeCell ref="B31:H31"/>
  </mergeCells>
  <conditionalFormatting sqref="D44 B43 A42">
    <cfRule type="cellIs" dxfId="5" priority="5" stopIfTrue="1" operator="equal">
      <formula>0</formula>
    </cfRule>
    <cfRule type="cellIs" dxfId="4" priority="6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scale="61" orientation="portrait" horizontalDpi="360" verticalDpi="360" r:id="rId1"/>
  <rowBreaks count="1" manualBreakCount="1">
    <brk id="25" max="8" man="1"/>
  </rowBreaks>
  <colBreaks count="2" manualBreakCount="2">
    <brk id="9" max="44" man="1"/>
    <brk id="11" max="1048575" man="1"/>
  </colBreaks>
  <drawing r:id="rId2"/>
  <legacyDrawing r:id="rId3"/>
  <oleObjects>
    <mc:AlternateContent xmlns:mc="http://schemas.openxmlformats.org/markup-compatibility/2006">
      <mc:Choice Requires="x14">
        <oleObject progId="CorelDraw.Graphic.10" shapeId="10241" r:id="rId4">
          <objectPr defaultSize="0" autoPict="0" r:id="rId5">
            <anchor moveWithCells="1" sizeWithCells="1">
              <from>
                <xdr:col>0</xdr:col>
                <xdr:colOff>114300</xdr:colOff>
                <xdr:row>0</xdr:row>
                <xdr:rowOff>57150</xdr:rowOff>
              </from>
              <to>
                <xdr:col>2</xdr:col>
                <xdr:colOff>38100</xdr:colOff>
                <xdr:row>4</xdr:row>
                <xdr:rowOff>76200</xdr:rowOff>
              </to>
            </anchor>
          </objectPr>
        </oleObject>
      </mc:Choice>
      <mc:Fallback>
        <oleObject progId="CorelDraw.Graphic.10" shapeId="1024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3"/>
  <sheetViews>
    <sheetView workbookViewId="0">
      <selection activeCell="G20" sqref="G20"/>
    </sheetView>
  </sheetViews>
  <sheetFormatPr defaultRowHeight="15" x14ac:dyDescent="0.25"/>
  <cols>
    <col min="1" max="1" width="16.7109375" customWidth="1"/>
    <col min="2" max="2" width="61.7109375" customWidth="1"/>
    <col min="3" max="3" width="8.7109375" customWidth="1"/>
    <col min="4" max="4" width="14.7109375" customWidth="1"/>
  </cols>
  <sheetData>
    <row r="1" spans="1:4" x14ac:dyDescent="0.25">
      <c r="A1">
        <v>26</v>
      </c>
    </row>
    <row r="2" spans="1:4" ht="15.75" x14ac:dyDescent="0.25">
      <c r="A2" s="113" t="s">
        <v>74</v>
      </c>
      <c r="B2" s="113"/>
      <c r="C2" s="113"/>
      <c r="D2" s="113"/>
    </row>
    <row r="4" spans="1:4" x14ac:dyDescent="0.25">
      <c r="A4" s="114" t="s">
        <v>75</v>
      </c>
      <c r="B4" s="114"/>
      <c r="C4" s="114"/>
      <c r="D4" s="114"/>
    </row>
    <row r="5" spans="1:4" x14ac:dyDescent="0.25">
      <c r="A5" s="115" t="s">
        <v>76</v>
      </c>
      <c r="B5" s="115"/>
      <c r="C5" s="115"/>
      <c r="D5" s="115"/>
    </row>
    <row r="6" spans="1:4" x14ac:dyDescent="0.25">
      <c r="C6" s="114" t="s">
        <v>77</v>
      </c>
      <c r="D6" s="114"/>
    </row>
    <row r="8" spans="1:4" x14ac:dyDescent="0.25">
      <c r="A8" s="31" t="s">
        <v>78</v>
      </c>
      <c r="B8" s="31" t="s">
        <v>79</v>
      </c>
      <c r="C8" s="31" t="s">
        <v>80</v>
      </c>
      <c r="D8" s="31" t="s">
        <v>81</v>
      </c>
    </row>
    <row r="9" spans="1:4" x14ac:dyDescent="0.25">
      <c r="A9" s="32"/>
      <c r="B9" s="33"/>
      <c r="C9" s="32"/>
      <c r="D9" s="34"/>
    </row>
    <row r="10" spans="1:4" x14ac:dyDescent="0.25">
      <c r="A10" s="32" t="s">
        <v>82</v>
      </c>
      <c r="B10" s="33" t="s">
        <v>83</v>
      </c>
      <c r="C10" s="32" t="s">
        <v>10</v>
      </c>
      <c r="D10" s="34">
        <v>135.01</v>
      </c>
    </row>
    <row r="11" spans="1:4" x14ac:dyDescent="0.25">
      <c r="A11" s="32" t="s">
        <v>84</v>
      </c>
      <c r="B11" s="33" t="s">
        <v>85</v>
      </c>
      <c r="C11" s="32" t="s">
        <v>10</v>
      </c>
      <c r="D11" s="34">
        <v>204.18</v>
      </c>
    </row>
    <row r="12" spans="1:4" x14ac:dyDescent="0.25">
      <c r="A12" s="32" t="s">
        <v>86</v>
      </c>
      <c r="B12" s="33" t="s">
        <v>87</v>
      </c>
      <c r="C12" s="32" t="s">
        <v>10</v>
      </c>
      <c r="D12" s="34">
        <v>162.19999999999999</v>
      </c>
    </row>
    <row r="13" spans="1:4" x14ac:dyDescent="0.25">
      <c r="A13" s="32" t="s">
        <v>88</v>
      </c>
      <c r="B13" s="33" t="s">
        <v>89</v>
      </c>
      <c r="C13" s="32" t="s">
        <v>10</v>
      </c>
      <c r="D13" s="34">
        <v>249.56</v>
      </c>
    </row>
    <row r="14" spans="1:4" x14ac:dyDescent="0.25">
      <c r="A14" s="32" t="s">
        <v>90</v>
      </c>
      <c r="B14" s="33" t="s">
        <v>91</v>
      </c>
      <c r="C14" s="32" t="s">
        <v>10</v>
      </c>
      <c r="D14" s="34">
        <v>187.17</v>
      </c>
    </row>
    <row r="15" spans="1:4" x14ac:dyDescent="0.25">
      <c r="A15" s="32" t="s">
        <v>92</v>
      </c>
      <c r="B15" s="33" t="s">
        <v>93</v>
      </c>
      <c r="C15" s="32" t="s">
        <v>10</v>
      </c>
      <c r="D15" s="34">
        <v>283.58999999999997</v>
      </c>
    </row>
    <row r="16" spans="1:4" x14ac:dyDescent="0.25">
      <c r="A16" s="32" t="s">
        <v>94</v>
      </c>
      <c r="B16" s="33" t="s">
        <v>95</v>
      </c>
      <c r="C16" s="32" t="s">
        <v>96</v>
      </c>
      <c r="D16" s="34">
        <v>1151.26</v>
      </c>
    </row>
    <row r="17" spans="1:4" x14ac:dyDescent="0.25">
      <c r="A17" s="32" t="s">
        <v>97</v>
      </c>
      <c r="B17" s="33" t="s">
        <v>98</v>
      </c>
      <c r="C17" s="32" t="s">
        <v>96</v>
      </c>
      <c r="D17" s="34">
        <v>3910.43</v>
      </c>
    </row>
    <row r="18" spans="1:4" x14ac:dyDescent="0.25">
      <c r="A18" s="32" t="s">
        <v>99</v>
      </c>
      <c r="B18" s="33" t="s">
        <v>100</v>
      </c>
      <c r="C18" s="32" t="s">
        <v>101</v>
      </c>
      <c r="D18" s="34">
        <v>11.71</v>
      </c>
    </row>
    <row r="19" spans="1:4" x14ac:dyDescent="0.25">
      <c r="A19" s="32" t="s">
        <v>102</v>
      </c>
      <c r="B19" s="33" t="s">
        <v>103</v>
      </c>
      <c r="C19" s="32" t="s">
        <v>10</v>
      </c>
      <c r="D19" s="34">
        <v>8.35</v>
      </c>
    </row>
    <row r="20" spans="1:4" x14ac:dyDescent="0.25">
      <c r="A20" s="32" t="s">
        <v>104</v>
      </c>
      <c r="B20" s="33" t="s">
        <v>105</v>
      </c>
      <c r="C20" s="32" t="s">
        <v>106</v>
      </c>
      <c r="D20" s="34">
        <v>1814.95</v>
      </c>
    </row>
    <row r="21" spans="1:4" x14ac:dyDescent="0.25">
      <c r="A21" s="32" t="s">
        <v>107</v>
      </c>
      <c r="B21" s="33" t="s">
        <v>108</v>
      </c>
      <c r="C21" s="32" t="s">
        <v>106</v>
      </c>
      <c r="D21" s="34">
        <v>1999.96</v>
      </c>
    </row>
    <row r="22" spans="1:4" x14ac:dyDescent="0.25">
      <c r="A22" s="32" t="s">
        <v>109</v>
      </c>
      <c r="B22" s="33" t="s">
        <v>110</v>
      </c>
      <c r="C22" s="32" t="s">
        <v>111</v>
      </c>
      <c r="D22" s="34">
        <v>11593.26</v>
      </c>
    </row>
    <row r="23" spans="1:4" x14ac:dyDescent="0.25">
      <c r="A23" s="32" t="s">
        <v>112</v>
      </c>
      <c r="B23" s="33" t="s">
        <v>113</v>
      </c>
      <c r="C23" s="32" t="s">
        <v>114</v>
      </c>
      <c r="D23" s="34">
        <v>1350.08</v>
      </c>
    </row>
    <row r="24" spans="1:4" x14ac:dyDescent="0.25">
      <c r="A24" s="32" t="s">
        <v>115</v>
      </c>
      <c r="B24" s="33" t="s">
        <v>116</v>
      </c>
      <c r="C24" s="32" t="s">
        <v>114</v>
      </c>
      <c r="D24" s="34">
        <v>3600.22</v>
      </c>
    </row>
    <row r="25" spans="1:4" x14ac:dyDescent="0.25">
      <c r="A25" s="32" t="s">
        <v>117</v>
      </c>
      <c r="B25" s="33" t="s">
        <v>118</v>
      </c>
      <c r="C25" s="32" t="s">
        <v>10</v>
      </c>
      <c r="D25" s="34">
        <v>303.77</v>
      </c>
    </row>
    <row r="26" spans="1:4" x14ac:dyDescent="0.25">
      <c r="A26" s="32" t="s">
        <v>119</v>
      </c>
      <c r="B26" s="33" t="s">
        <v>120</v>
      </c>
      <c r="C26" s="32" t="s">
        <v>10</v>
      </c>
      <c r="D26" s="34">
        <v>309.39</v>
      </c>
    </row>
    <row r="27" spans="1:4" x14ac:dyDescent="0.25">
      <c r="A27" s="32" t="s">
        <v>121</v>
      </c>
      <c r="B27" s="33" t="s">
        <v>122</v>
      </c>
      <c r="C27" s="32" t="s">
        <v>10</v>
      </c>
      <c r="D27" s="34">
        <v>416.27</v>
      </c>
    </row>
    <row r="28" spans="1:4" x14ac:dyDescent="0.25">
      <c r="A28" s="32" t="s">
        <v>123</v>
      </c>
      <c r="B28" s="33" t="s">
        <v>124</v>
      </c>
      <c r="C28" s="32" t="s">
        <v>10</v>
      </c>
      <c r="D28" s="34">
        <v>450.03</v>
      </c>
    </row>
    <row r="29" spans="1:4" x14ac:dyDescent="0.25">
      <c r="A29" s="32" t="s">
        <v>125</v>
      </c>
      <c r="B29" s="33" t="s">
        <v>126</v>
      </c>
      <c r="C29" s="32" t="s">
        <v>10</v>
      </c>
      <c r="D29" s="34">
        <v>737.32</v>
      </c>
    </row>
    <row r="30" spans="1:4" x14ac:dyDescent="0.25">
      <c r="A30" s="32" t="s">
        <v>127</v>
      </c>
      <c r="B30" s="33" t="s">
        <v>128</v>
      </c>
      <c r="C30" s="32" t="s">
        <v>10</v>
      </c>
      <c r="D30" s="34">
        <v>782.69</v>
      </c>
    </row>
    <row r="31" spans="1:4" x14ac:dyDescent="0.25">
      <c r="A31" s="32" t="s">
        <v>129</v>
      </c>
      <c r="B31" s="33" t="s">
        <v>130</v>
      </c>
      <c r="C31" s="32" t="s">
        <v>10</v>
      </c>
      <c r="D31" s="34">
        <v>799.7</v>
      </c>
    </row>
    <row r="32" spans="1:4" x14ac:dyDescent="0.25">
      <c r="A32" s="32" t="s">
        <v>131</v>
      </c>
      <c r="B32" s="33" t="s">
        <v>132</v>
      </c>
      <c r="C32" s="32" t="s">
        <v>10</v>
      </c>
      <c r="D32" s="34">
        <v>804.43</v>
      </c>
    </row>
    <row r="33" spans="1:4" x14ac:dyDescent="0.25">
      <c r="A33" s="32" t="s">
        <v>133</v>
      </c>
      <c r="B33" s="33" t="s">
        <v>134</v>
      </c>
      <c r="C33" s="32" t="s">
        <v>10</v>
      </c>
      <c r="D33" s="34">
        <v>776.3</v>
      </c>
    </row>
    <row r="34" spans="1:4" x14ac:dyDescent="0.25">
      <c r="A34" s="32" t="s">
        <v>135</v>
      </c>
      <c r="B34" s="33" t="s">
        <v>136</v>
      </c>
      <c r="C34" s="32" t="s">
        <v>10</v>
      </c>
      <c r="D34" s="34">
        <v>798.8</v>
      </c>
    </row>
    <row r="35" spans="1:4" x14ac:dyDescent="0.25">
      <c r="A35" s="32" t="s">
        <v>137</v>
      </c>
      <c r="B35" s="33" t="s">
        <v>138</v>
      </c>
      <c r="C35" s="32" t="s">
        <v>10</v>
      </c>
      <c r="D35" s="34">
        <v>922.56</v>
      </c>
    </row>
    <row r="36" spans="1:4" x14ac:dyDescent="0.25">
      <c r="A36" s="32" t="s">
        <v>139</v>
      </c>
      <c r="B36" s="33" t="s">
        <v>140</v>
      </c>
      <c r="C36" s="32" t="s">
        <v>10</v>
      </c>
      <c r="D36" s="34">
        <v>1231.94</v>
      </c>
    </row>
    <row r="37" spans="1:4" x14ac:dyDescent="0.25">
      <c r="A37" s="32" t="s">
        <v>141</v>
      </c>
      <c r="B37" s="33" t="s">
        <v>142</v>
      </c>
      <c r="C37" s="32" t="s">
        <v>10</v>
      </c>
      <c r="D37" s="34">
        <v>130.43</v>
      </c>
    </row>
    <row r="38" spans="1:4" x14ac:dyDescent="0.25">
      <c r="A38" s="32" t="s">
        <v>143</v>
      </c>
      <c r="B38" s="33" t="s">
        <v>144</v>
      </c>
      <c r="C38" s="32" t="s">
        <v>10</v>
      </c>
      <c r="D38" s="34">
        <v>158.81</v>
      </c>
    </row>
    <row r="39" spans="1:4" ht="30" x14ac:dyDescent="0.25">
      <c r="A39" s="32" t="s">
        <v>145</v>
      </c>
      <c r="B39" s="33" t="s">
        <v>146</v>
      </c>
      <c r="C39" s="32" t="s">
        <v>96</v>
      </c>
      <c r="D39" s="34">
        <v>2682.14</v>
      </c>
    </row>
    <row r="40" spans="1:4" ht="30" x14ac:dyDescent="0.25">
      <c r="A40" s="32" t="s">
        <v>147</v>
      </c>
      <c r="B40" s="33" t="s">
        <v>148</v>
      </c>
      <c r="C40" s="32" t="s">
        <v>96</v>
      </c>
      <c r="D40" s="34">
        <v>2668.3</v>
      </c>
    </row>
    <row r="41" spans="1:4" ht="30" x14ac:dyDescent="0.25">
      <c r="A41" s="32" t="s">
        <v>149</v>
      </c>
      <c r="B41" s="33" t="s">
        <v>150</v>
      </c>
      <c r="C41" s="32" t="s">
        <v>151</v>
      </c>
      <c r="D41" s="34">
        <v>2595.6799999999998</v>
      </c>
    </row>
    <row r="42" spans="1:4" x14ac:dyDescent="0.25">
      <c r="A42" s="32" t="s">
        <v>152</v>
      </c>
      <c r="B42" s="33" t="s">
        <v>153</v>
      </c>
      <c r="C42" s="32" t="s">
        <v>151</v>
      </c>
      <c r="D42" s="34">
        <v>1979.19</v>
      </c>
    </row>
    <row r="43" spans="1:4" ht="30" x14ac:dyDescent="0.25">
      <c r="A43" s="32" t="s">
        <v>154</v>
      </c>
      <c r="B43" s="33" t="s">
        <v>155</v>
      </c>
      <c r="C43" s="32" t="s">
        <v>151</v>
      </c>
      <c r="D43" s="34">
        <v>2228.4299999999998</v>
      </c>
    </row>
    <row r="44" spans="1:4" ht="30" x14ac:dyDescent="0.25">
      <c r="A44" s="32" t="s">
        <v>156</v>
      </c>
      <c r="B44" s="33" t="s">
        <v>157</v>
      </c>
      <c r="C44" s="32" t="s">
        <v>151</v>
      </c>
      <c r="D44" s="34">
        <v>1685.77</v>
      </c>
    </row>
    <row r="45" spans="1:4" ht="30" x14ac:dyDescent="0.25">
      <c r="A45" s="32" t="s">
        <v>158</v>
      </c>
      <c r="B45" s="33" t="s">
        <v>159</v>
      </c>
      <c r="C45" s="32" t="s">
        <v>96</v>
      </c>
      <c r="D45" s="34">
        <v>5602.32</v>
      </c>
    </row>
    <row r="46" spans="1:4" ht="30" x14ac:dyDescent="0.25">
      <c r="A46" s="32" t="s">
        <v>160</v>
      </c>
      <c r="B46" s="33" t="s">
        <v>161</v>
      </c>
      <c r="C46" s="32" t="s">
        <v>96</v>
      </c>
      <c r="D46" s="34">
        <v>5273.84</v>
      </c>
    </row>
    <row r="47" spans="1:4" ht="30" x14ac:dyDescent="0.25">
      <c r="A47" s="32" t="s">
        <v>162</v>
      </c>
      <c r="B47" s="33" t="s">
        <v>163</v>
      </c>
      <c r="C47" s="32" t="s">
        <v>164</v>
      </c>
      <c r="D47" s="34">
        <v>4980.97</v>
      </c>
    </row>
    <row r="48" spans="1:4" ht="30" x14ac:dyDescent="0.25">
      <c r="A48" s="32" t="s">
        <v>165</v>
      </c>
      <c r="B48" s="33" t="s">
        <v>166</v>
      </c>
      <c r="C48" s="32" t="s">
        <v>164</v>
      </c>
      <c r="D48" s="34">
        <v>4652.3100000000004</v>
      </c>
    </row>
    <row r="49" spans="1:4" ht="30" x14ac:dyDescent="0.25">
      <c r="A49" s="32" t="s">
        <v>167</v>
      </c>
      <c r="B49" s="33" t="s">
        <v>168</v>
      </c>
      <c r="C49" s="32" t="s">
        <v>96</v>
      </c>
      <c r="D49" s="34">
        <v>9107.17</v>
      </c>
    </row>
    <row r="50" spans="1:4" ht="30" x14ac:dyDescent="0.25">
      <c r="A50" s="32" t="s">
        <v>169</v>
      </c>
      <c r="B50" s="33" t="s">
        <v>170</v>
      </c>
      <c r="C50" s="32" t="s">
        <v>171</v>
      </c>
      <c r="D50" s="34">
        <v>3.18</v>
      </c>
    </row>
    <row r="51" spans="1:4" ht="30" x14ac:dyDescent="0.25">
      <c r="A51" s="32" t="s">
        <v>172</v>
      </c>
      <c r="B51" s="33" t="s">
        <v>173</v>
      </c>
      <c r="C51" s="32" t="s">
        <v>10</v>
      </c>
      <c r="D51" s="34">
        <v>6.01</v>
      </c>
    </row>
    <row r="52" spans="1:4" ht="30" x14ac:dyDescent="0.25">
      <c r="A52" s="32" t="s">
        <v>174</v>
      </c>
      <c r="B52" s="33" t="s">
        <v>175</v>
      </c>
      <c r="C52" s="32" t="s">
        <v>151</v>
      </c>
      <c r="D52" s="34">
        <v>10052.5</v>
      </c>
    </row>
    <row r="53" spans="1:4" ht="30" x14ac:dyDescent="0.25">
      <c r="A53" s="32" t="s">
        <v>176</v>
      </c>
      <c r="B53" s="33" t="s">
        <v>177</v>
      </c>
      <c r="C53" s="32" t="s">
        <v>151</v>
      </c>
      <c r="D53" s="34">
        <v>14207.7</v>
      </c>
    </row>
    <row r="54" spans="1:4" ht="30" x14ac:dyDescent="0.25">
      <c r="A54" s="32" t="s">
        <v>178</v>
      </c>
      <c r="B54" s="33" t="s">
        <v>179</v>
      </c>
      <c r="C54" s="32" t="s">
        <v>164</v>
      </c>
      <c r="D54" s="34">
        <v>3702.05</v>
      </c>
    </row>
    <row r="55" spans="1:4" ht="30" x14ac:dyDescent="0.25">
      <c r="A55" s="32" t="s">
        <v>180</v>
      </c>
      <c r="B55" s="33" t="s">
        <v>181</v>
      </c>
      <c r="C55" s="32" t="s">
        <v>10</v>
      </c>
      <c r="D55" s="34">
        <v>5.5</v>
      </c>
    </row>
    <row r="56" spans="1:4" ht="30" x14ac:dyDescent="0.25">
      <c r="A56" s="32" t="s">
        <v>182</v>
      </c>
      <c r="B56" s="33" t="s">
        <v>183</v>
      </c>
      <c r="C56" s="32" t="s">
        <v>151</v>
      </c>
      <c r="D56" s="34">
        <v>3298.7</v>
      </c>
    </row>
    <row r="57" spans="1:4" x14ac:dyDescent="0.25">
      <c r="A57" s="32" t="s">
        <v>184</v>
      </c>
      <c r="B57" s="33" t="s">
        <v>185</v>
      </c>
      <c r="C57" s="32" t="s">
        <v>96</v>
      </c>
      <c r="D57" s="34">
        <v>264.13</v>
      </c>
    </row>
    <row r="58" spans="1:4" ht="30" x14ac:dyDescent="0.25">
      <c r="A58" s="32" t="s">
        <v>186</v>
      </c>
      <c r="B58" s="33" t="s">
        <v>187</v>
      </c>
      <c r="C58" s="32" t="s">
        <v>10</v>
      </c>
      <c r="D58" s="34">
        <v>9</v>
      </c>
    </row>
    <row r="59" spans="1:4" ht="30" x14ac:dyDescent="0.25">
      <c r="A59" s="32" t="s">
        <v>188</v>
      </c>
      <c r="B59" s="33" t="s">
        <v>189</v>
      </c>
      <c r="C59" s="32" t="s">
        <v>190</v>
      </c>
      <c r="D59" s="34">
        <v>2549.98</v>
      </c>
    </row>
    <row r="60" spans="1:4" x14ac:dyDescent="0.25">
      <c r="A60" s="32" t="s">
        <v>191</v>
      </c>
      <c r="B60" s="33" t="s">
        <v>192</v>
      </c>
      <c r="C60" s="32" t="s">
        <v>96</v>
      </c>
      <c r="D60" s="34">
        <v>2544.42</v>
      </c>
    </row>
    <row r="61" spans="1:4" ht="30" x14ac:dyDescent="0.25">
      <c r="A61" s="32" t="s">
        <v>193</v>
      </c>
      <c r="B61" s="33" t="s">
        <v>194</v>
      </c>
      <c r="C61" s="32" t="s">
        <v>96</v>
      </c>
      <c r="D61" s="34">
        <v>3177.6</v>
      </c>
    </row>
    <row r="62" spans="1:4" ht="30" x14ac:dyDescent="0.25">
      <c r="A62" s="32" t="s">
        <v>195</v>
      </c>
      <c r="B62" s="33" t="s">
        <v>196</v>
      </c>
      <c r="C62" s="32" t="s">
        <v>96</v>
      </c>
      <c r="D62" s="34">
        <v>12490.49</v>
      </c>
    </row>
    <row r="63" spans="1:4" ht="30" x14ac:dyDescent="0.25">
      <c r="A63" s="32" t="s">
        <v>197</v>
      </c>
      <c r="B63" s="33" t="s">
        <v>198</v>
      </c>
      <c r="C63" s="32" t="s">
        <v>10</v>
      </c>
      <c r="D63" s="34">
        <v>3.69</v>
      </c>
    </row>
    <row r="64" spans="1:4" x14ac:dyDescent="0.25">
      <c r="A64" s="32" t="s">
        <v>199</v>
      </c>
      <c r="B64" s="33" t="s">
        <v>200</v>
      </c>
      <c r="C64" s="32" t="s">
        <v>10</v>
      </c>
      <c r="D64" s="34">
        <v>10.83</v>
      </c>
    </row>
    <row r="65" spans="1:4" ht="30" x14ac:dyDescent="0.25">
      <c r="A65" s="32" t="s">
        <v>201</v>
      </c>
      <c r="B65" s="33" t="s">
        <v>202</v>
      </c>
      <c r="C65" s="32" t="s">
        <v>10</v>
      </c>
      <c r="D65" s="34">
        <v>9.6199999999999992</v>
      </c>
    </row>
    <row r="66" spans="1:4" x14ac:dyDescent="0.25">
      <c r="A66" s="32" t="s">
        <v>203</v>
      </c>
      <c r="B66" s="33" t="s">
        <v>204</v>
      </c>
      <c r="C66" s="32" t="s">
        <v>205</v>
      </c>
      <c r="D66" s="34">
        <v>5756.52</v>
      </c>
    </row>
    <row r="67" spans="1:4" ht="30" x14ac:dyDescent="0.25">
      <c r="A67" s="32" t="s">
        <v>206</v>
      </c>
      <c r="B67" s="33" t="s">
        <v>207</v>
      </c>
      <c r="C67" s="32" t="s">
        <v>208</v>
      </c>
      <c r="D67" s="34">
        <v>62493.84</v>
      </c>
    </row>
    <row r="68" spans="1:4" ht="30" x14ac:dyDescent="0.25">
      <c r="A68" s="32" t="s">
        <v>209</v>
      </c>
      <c r="B68" s="33" t="s">
        <v>210</v>
      </c>
      <c r="C68" s="32" t="s">
        <v>96</v>
      </c>
      <c r="D68" s="34">
        <v>145.43</v>
      </c>
    </row>
    <row r="69" spans="1:4" ht="30" x14ac:dyDescent="0.25">
      <c r="A69" s="32" t="s">
        <v>211</v>
      </c>
      <c r="B69" s="33" t="s">
        <v>212</v>
      </c>
      <c r="C69" s="32" t="s">
        <v>96</v>
      </c>
      <c r="D69" s="34">
        <v>1288.7</v>
      </c>
    </row>
    <row r="70" spans="1:4" ht="30" x14ac:dyDescent="0.25">
      <c r="A70" s="32" t="s">
        <v>213</v>
      </c>
      <c r="B70" s="33" t="s">
        <v>214</v>
      </c>
      <c r="C70" s="32" t="s">
        <v>96</v>
      </c>
      <c r="D70" s="34">
        <v>2029.11</v>
      </c>
    </row>
    <row r="71" spans="1:4" ht="30" x14ac:dyDescent="0.25">
      <c r="A71" s="32" t="s">
        <v>215</v>
      </c>
      <c r="B71" s="33" t="s">
        <v>216</v>
      </c>
      <c r="C71" s="32" t="s">
        <v>96</v>
      </c>
      <c r="D71" s="34">
        <v>3368.7</v>
      </c>
    </row>
    <row r="72" spans="1:4" x14ac:dyDescent="0.25">
      <c r="A72" s="32" t="s">
        <v>217</v>
      </c>
      <c r="B72" s="33" t="s">
        <v>218</v>
      </c>
      <c r="C72" s="32" t="s">
        <v>219</v>
      </c>
      <c r="D72" s="34">
        <v>40006.69</v>
      </c>
    </row>
    <row r="73" spans="1:4" ht="30" x14ac:dyDescent="0.25">
      <c r="A73" s="32" t="s">
        <v>220</v>
      </c>
      <c r="B73" s="33" t="s">
        <v>221</v>
      </c>
      <c r="C73" s="32" t="s">
        <v>222</v>
      </c>
      <c r="D73" s="34">
        <v>1391.92</v>
      </c>
    </row>
    <row r="74" spans="1:4" ht="30" x14ac:dyDescent="0.25">
      <c r="A74" s="32" t="s">
        <v>223</v>
      </c>
      <c r="B74" s="33" t="s">
        <v>224</v>
      </c>
      <c r="C74" s="32" t="s">
        <v>222</v>
      </c>
      <c r="D74" s="34">
        <v>3981.7</v>
      </c>
    </row>
    <row r="75" spans="1:4" ht="30" x14ac:dyDescent="0.25">
      <c r="A75" s="32" t="s">
        <v>225</v>
      </c>
      <c r="B75" s="33" t="s">
        <v>226</v>
      </c>
      <c r="C75" s="32" t="s">
        <v>96</v>
      </c>
      <c r="D75" s="34">
        <v>273.26</v>
      </c>
    </row>
    <row r="76" spans="1:4" ht="30" x14ac:dyDescent="0.25">
      <c r="A76" s="32" t="s">
        <v>227</v>
      </c>
      <c r="B76" s="33" t="s">
        <v>228</v>
      </c>
      <c r="C76" s="32" t="s">
        <v>222</v>
      </c>
      <c r="D76" s="34">
        <v>9486.49</v>
      </c>
    </row>
    <row r="77" spans="1:4" ht="30" x14ac:dyDescent="0.25">
      <c r="A77" s="32" t="s">
        <v>229</v>
      </c>
      <c r="B77" s="33" t="s">
        <v>230</v>
      </c>
      <c r="C77" s="32" t="s">
        <v>222</v>
      </c>
      <c r="D77" s="34">
        <v>45468.11</v>
      </c>
    </row>
    <row r="78" spans="1:4" ht="30" x14ac:dyDescent="0.25">
      <c r="A78" s="32" t="s">
        <v>231</v>
      </c>
      <c r="B78" s="33" t="s">
        <v>232</v>
      </c>
      <c r="C78" s="32" t="s">
        <v>222</v>
      </c>
      <c r="D78" s="34">
        <v>1924.18</v>
      </c>
    </row>
    <row r="79" spans="1:4" ht="30" x14ac:dyDescent="0.25">
      <c r="A79" s="32" t="s">
        <v>233</v>
      </c>
      <c r="B79" s="33" t="s">
        <v>234</v>
      </c>
      <c r="C79" s="32" t="s">
        <v>222</v>
      </c>
      <c r="D79" s="34">
        <v>22047.86</v>
      </c>
    </row>
    <row r="80" spans="1:4" ht="30" x14ac:dyDescent="0.25">
      <c r="A80" s="32" t="s">
        <v>235</v>
      </c>
      <c r="B80" s="33" t="s">
        <v>236</v>
      </c>
      <c r="C80" s="32" t="s">
        <v>222</v>
      </c>
      <c r="D80" s="34">
        <v>3165.19</v>
      </c>
    </row>
    <row r="81" spans="1:4" x14ac:dyDescent="0.25">
      <c r="A81" s="32" t="s">
        <v>237</v>
      </c>
      <c r="B81" s="33" t="s">
        <v>238</v>
      </c>
      <c r="C81" s="32" t="s">
        <v>10</v>
      </c>
      <c r="D81" s="34">
        <v>16.66</v>
      </c>
    </row>
    <row r="82" spans="1:4" x14ac:dyDescent="0.25">
      <c r="A82" s="32" t="s">
        <v>239</v>
      </c>
      <c r="B82" s="33" t="s">
        <v>240</v>
      </c>
      <c r="C82" s="32" t="s">
        <v>10</v>
      </c>
      <c r="D82" s="34">
        <v>58.58</v>
      </c>
    </row>
    <row r="83" spans="1:4" x14ac:dyDescent="0.25">
      <c r="A83" s="32" t="s">
        <v>241</v>
      </c>
      <c r="B83" s="33" t="s">
        <v>242</v>
      </c>
      <c r="C83" s="32" t="s">
        <v>10</v>
      </c>
      <c r="D83" s="34">
        <v>82.01</v>
      </c>
    </row>
    <row r="84" spans="1:4" x14ac:dyDescent="0.25">
      <c r="A84" s="32" t="s">
        <v>243</v>
      </c>
      <c r="B84" s="33" t="s">
        <v>244</v>
      </c>
      <c r="C84" s="32" t="s">
        <v>10</v>
      </c>
      <c r="D84" s="34">
        <v>156.13</v>
      </c>
    </row>
    <row r="85" spans="1:4" x14ac:dyDescent="0.25">
      <c r="A85" s="32" t="s">
        <v>245</v>
      </c>
      <c r="B85" s="33" t="s">
        <v>246</v>
      </c>
      <c r="C85" s="32" t="s">
        <v>10</v>
      </c>
      <c r="D85" s="34">
        <v>187.36</v>
      </c>
    </row>
    <row r="86" spans="1:4" x14ac:dyDescent="0.25">
      <c r="A86" s="32" t="s">
        <v>247</v>
      </c>
      <c r="B86" s="33" t="s">
        <v>248</v>
      </c>
      <c r="C86" s="32" t="s">
        <v>10</v>
      </c>
      <c r="D86" s="34">
        <v>111.75</v>
      </c>
    </row>
    <row r="87" spans="1:4" x14ac:dyDescent="0.25">
      <c r="A87" s="32" t="s">
        <v>249</v>
      </c>
      <c r="B87" s="33" t="s">
        <v>250</v>
      </c>
      <c r="C87" s="32" t="s">
        <v>10</v>
      </c>
      <c r="D87" s="34">
        <v>95.79</v>
      </c>
    </row>
    <row r="88" spans="1:4" x14ac:dyDescent="0.25">
      <c r="A88" s="32" t="s">
        <v>251</v>
      </c>
      <c r="B88" s="33" t="s">
        <v>252</v>
      </c>
      <c r="C88" s="32" t="s">
        <v>10</v>
      </c>
      <c r="D88" s="34">
        <v>23.98</v>
      </c>
    </row>
    <row r="89" spans="1:4" x14ac:dyDescent="0.25">
      <c r="A89" s="32" t="s">
        <v>253</v>
      </c>
      <c r="B89" s="33" t="s">
        <v>254</v>
      </c>
      <c r="C89" s="32" t="s">
        <v>10</v>
      </c>
      <c r="D89" s="34">
        <v>14.77</v>
      </c>
    </row>
    <row r="90" spans="1:4" x14ac:dyDescent="0.25">
      <c r="A90" s="32" t="s">
        <v>255</v>
      </c>
      <c r="B90" s="33" t="s">
        <v>256</v>
      </c>
      <c r="C90" s="32" t="s">
        <v>96</v>
      </c>
      <c r="D90" s="34">
        <v>10.89</v>
      </c>
    </row>
    <row r="91" spans="1:4" ht="30" x14ac:dyDescent="0.25">
      <c r="A91" s="32" t="s">
        <v>257</v>
      </c>
      <c r="B91" s="33" t="s">
        <v>258</v>
      </c>
      <c r="C91" s="32" t="s">
        <v>171</v>
      </c>
      <c r="D91" s="34">
        <v>66.3</v>
      </c>
    </row>
    <row r="92" spans="1:4" x14ac:dyDescent="0.25">
      <c r="A92" s="32" t="s">
        <v>259</v>
      </c>
      <c r="B92" s="33" t="s">
        <v>260</v>
      </c>
      <c r="C92" s="32" t="s">
        <v>10</v>
      </c>
      <c r="D92" s="34">
        <v>60.77</v>
      </c>
    </row>
    <row r="93" spans="1:4" x14ac:dyDescent="0.25">
      <c r="A93" s="32" t="s">
        <v>261</v>
      </c>
      <c r="B93" s="33" t="s">
        <v>262</v>
      </c>
      <c r="C93" s="32" t="s">
        <v>10</v>
      </c>
      <c r="D93" s="34">
        <v>68.17</v>
      </c>
    </row>
    <row r="94" spans="1:4" x14ac:dyDescent="0.25">
      <c r="A94" s="32" t="s">
        <v>263</v>
      </c>
      <c r="B94" s="33" t="s">
        <v>264</v>
      </c>
      <c r="C94" s="32" t="s">
        <v>10</v>
      </c>
      <c r="D94" s="34">
        <v>28.66</v>
      </c>
    </row>
    <row r="95" spans="1:4" ht="17.25" x14ac:dyDescent="0.25">
      <c r="A95" s="32" t="s">
        <v>265</v>
      </c>
      <c r="B95" s="33" t="s">
        <v>266</v>
      </c>
      <c r="C95" s="32" t="s">
        <v>267</v>
      </c>
      <c r="D95" s="34">
        <v>400.33</v>
      </c>
    </row>
    <row r="96" spans="1:4" ht="17.25" x14ac:dyDescent="0.25">
      <c r="A96" s="32" t="s">
        <v>268</v>
      </c>
      <c r="B96" s="33" t="s">
        <v>269</v>
      </c>
      <c r="C96" s="32" t="s">
        <v>267</v>
      </c>
      <c r="D96" s="34">
        <v>216.84</v>
      </c>
    </row>
    <row r="97" spans="1:4" ht="17.25" x14ac:dyDescent="0.25">
      <c r="A97" s="32" t="s">
        <v>270</v>
      </c>
      <c r="B97" s="33" t="s">
        <v>271</v>
      </c>
      <c r="C97" s="32" t="s">
        <v>267</v>
      </c>
      <c r="D97" s="34">
        <v>205.12</v>
      </c>
    </row>
    <row r="98" spans="1:4" ht="17.25" x14ac:dyDescent="0.25">
      <c r="A98" s="32" t="s">
        <v>272</v>
      </c>
      <c r="B98" s="33" t="s">
        <v>273</v>
      </c>
      <c r="C98" s="32" t="s">
        <v>171</v>
      </c>
      <c r="D98" s="34">
        <v>52.55</v>
      </c>
    </row>
    <row r="99" spans="1:4" ht="17.25" x14ac:dyDescent="0.25">
      <c r="A99" s="32" t="s">
        <v>274</v>
      </c>
      <c r="B99" s="33" t="s">
        <v>275</v>
      </c>
      <c r="C99" s="32" t="s">
        <v>171</v>
      </c>
      <c r="D99" s="34">
        <v>25.06</v>
      </c>
    </row>
    <row r="100" spans="1:4" ht="17.25" x14ac:dyDescent="0.25">
      <c r="A100" s="32" t="s">
        <v>276</v>
      </c>
      <c r="B100" s="33" t="s">
        <v>277</v>
      </c>
      <c r="C100" s="32" t="s">
        <v>267</v>
      </c>
      <c r="D100" s="34">
        <v>38.61</v>
      </c>
    </row>
    <row r="101" spans="1:4" x14ac:dyDescent="0.25">
      <c r="A101" s="32" t="s">
        <v>278</v>
      </c>
      <c r="B101" s="33" t="s">
        <v>279</v>
      </c>
      <c r="C101" s="32" t="s">
        <v>10</v>
      </c>
      <c r="D101" s="34">
        <v>962.81</v>
      </c>
    </row>
    <row r="102" spans="1:4" x14ac:dyDescent="0.25">
      <c r="A102" s="32" t="s">
        <v>280</v>
      </c>
      <c r="B102" s="33" t="s">
        <v>281</v>
      </c>
      <c r="C102" s="32" t="s">
        <v>96</v>
      </c>
      <c r="D102" s="34">
        <v>44.93</v>
      </c>
    </row>
    <row r="103" spans="1:4" x14ac:dyDescent="0.25">
      <c r="A103" s="32" t="s">
        <v>282</v>
      </c>
      <c r="B103" s="33" t="s">
        <v>283</v>
      </c>
      <c r="C103" s="32" t="s">
        <v>96</v>
      </c>
      <c r="D103" s="34">
        <v>96.27</v>
      </c>
    </row>
    <row r="104" spans="1:4" ht="30" x14ac:dyDescent="0.25">
      <c r="A104" s="32" t="s">
        <v>284</v>
      </c>
      <c r="B104" s="33" t="s">
        <v>285</v>
      </c>
      <c r="C104" s="32" t="s">
        <v>96</v>
      </c>
      <c r="D104" s="34">
        <v>250.34</v>
      </c>
    </row>
    <row r="105" spans="1:4" x14ac:dyDescent="0.25">
      <c r="A105" s="32" t="s">
        <v>286</v>
      </c>
      <c r="B105" s="33" t="s">
        <v>287</v>
      </c>
      <c r="C105" s="32" t="s">
        <v>96</v>
      </c>
      <c r="D105" s="34">
        <v>346.6</v>
      </c>
    </row>
    <row r="106" spans="1:4" x14ac:dyDescent="0.25">
      <c r="A106" s="32" t="s">
        <v>288</v>
      </c>
      <c r="B106" s="33" t="s">
        <v>289</v>
      </c>
      <c r="C106" s="32" t="s">
        <v>96</v>
      </c>
      <c r="D106" s="34">
        <v>385.13</v>
      </c>
    </row>
    <row r="107" spans="1:4" x14ac:dyDescent="0.25">
      <c r="A107" s="32" t="s">
        <v>290</v>
      </c>
      <c r="B107" s="33" t="s">
        <v>291</v>
      </c>
      <c r="C107" s="32" t="s">
        <v>292</v>
      </c>
      <c r="D107" s="34">
        <v>487.83</v>
      </c>
    </row>
    <row r="108" spans="1:4" x14ac:dyDescent="0.25">
      <c r="A108" s="32" t="s">
        <v>293</v>
      </c>
      <c r="B108" s="33" t="s">
        <v>294</v>
      </c>
      <c r="C108" s="32" t="s">
        <v>96</v>
      </c>
      <c r="D108" s="34">
        <v>173.31</v>
      </c>
    </row>
    <row r="109" spans="1:4" ht="30" x14ac:dyDescent="0.25">
      <c r="A109" s="32" t="s">
        <v>295</v>
      </c>
      <c r="B109" s="33" t="s">
        <v>296</v>
      </c>
      <c r="C109" s="32" t="s">
        <v>96</v>
      </c>
      <c r="D109" s="34">
        <v>282.43</v>
      </c>
    </row>
    <row r="110" spans="1:4" x14ac:dyDescent="0.25">
      <c r="A110" s="32" t="s">
        <v>297</v>
      </c>
      <c r="B110" s="33" t="s">
        <v>298</v>
      </c>
      <c r="C110" s="32" t="s">
        <v>96</v>
      </c>
      <c r="D110" s="34">
        <v>166.88</v>
      </c>
    </row>
    <row r="111" spans="1:4" ht="30" x14ac:dyDescent="0.25">
      <c r="A111" s="32" t="s">
        <v>299</v>
      </c>
      <c r="B111" s="33" t="s">
        <v>300</v>
      </c>
      <c r="C111" s="32" t="s">
        <v>96</v>
      </c>
      <c r="D111" s="34">
        <v>128.37</v>
      </c>
    </row>
    <row r="112" spans="1:4" x14ac:dyDescent="0.25">
      <c r="A112" s="32" t="s">
        <v>301</v>
      </c>
      <c r="B112" s="33" t="s">
        <v>302</v>
      </c>
      <c r="C112" s="32" t="s">
        <v>10</v>
      </c>
      <c r="D112" s="34">
        <v>1.35</v>
      </c>
    </row>
    <row r="113" spans="1:4" x14ac:dyDescent="0.25">
      <c r="A113" s="32" t="s">
        <v>303</v>
      </c>
      <c r="B113" s="33" t="s">
        <v>304</v>
      </c>
      <c r="C113" s="32" t="s">
        <v>10</v>
      </c>
      <c r="D113" s="34">
        <v>62.25</v>
      </c>
    </row>
    <row r="114" spans="1:4" x14ac:dyDescent="0.25">
      <c r="A114" s="32" t="s">
        <v>305</v>
      </c>
      <c r="B114" s="33" t="s">
        <v>306</v>
      </c>
      <c r="C114" s="32" t="s">
        <v>10</v>
      </c>
      <c r="D114" s="34">
        <v>64.989999999999995</v>
      </c>
    </row>
    <row r="115" spans="1:4" x14ac:dyDescent="0.25">
      <c r="A115" s="32" t="s">
        <v>307</v>
      </c>
      <c r="B115" s="33" t="s">
        <v>308</v>
      </c>
      <c r="C115" s="32" t="s">
        <v>10</v>
      </c>
      <c r="D115" s="34">
        <v>69.290000000000006</v>
      </c>
    </row>
    <row r="116" spans="1:4" x14ac:dyDescent="0.25">
      <c r="A116" s="32" t="s">
        <v>309</v>
      </c>
      <c r="B116" s="33" t="s">
        <v>310</v>
      </c>
      <c r="C116" s="32" t="s">
        <v>10</v>
      </c>
      <c r="D116" s="34">
        <v>73.27</v>
      </c>
    </row>
    <row r="117" spans="1:4" x14ac:dyDescent="0.25">
      <c r="A117" s="32" t="s">
        <v>311</v>
      </c>
      <c r="B117" s="33" t="s">
        <v>312</v>
      </c>
      <c r="C117" s="32" t="s">
        <v>10</v>
      </c>
      <c r="D117" s="34">
        <v>64.58</v>
      </c>
    </row>
    <row r="118" spans="1:4" ht="17.25" x14ac:dyDescent="0.25">
      <c r="A118" s="32" t="s">
        <v>313</v>
      </c>
      <c r="B118" s="33" t="s">
        <v>314</v>
      </c>
      <c r="C118" s="32" t="s">
        <v>267</v>
      </c>
      <c r="D118" s="34">
        <v>354.77</v>
      </c>
    </row>
    <row r="119" spans="1:4" x14ac:dyDescent="0.25">
      <c r="A119" s="32" t="s">
        <v>315</v>
      </c>
      <c r="B119" s="33" t="s">
        <v>316</v>
      </c>
      <c r="C119" s="32" t="s">
        <v>10</v>
      </c>
      <c r="D119" s="34">
        <v>48.87</v>
      </c>
    </row>
    <row r="120" spans="1:4" x14ac:dyDescent="0.25">
      <c r="A120" s="32" t="s">
        <v>317</v>
      </c>
      <c r="B120" s="33" t="s">
        <v>318</v>
      </c>
      <c r="C120" s="32" t="s">
        <v>10</v>
      </c>
      <c r="D120" s="34">
        <v>1.62</v>
      </c>
    </row>
    <row r="121" spans="1:4" ht="17.25" x14ac:dyDescent="0.25">
      <c r="A121" s="32" t="s">
        <v>319</v>
      </c>
      <c r="B121" s="33" t="s">
        <v>320</v>
      </c>
      <c r="C121" s="32" t="s">
        <v>171</v>
      </c>
      <c r="D121" s="34">
        <v>0.37</v>
      </c>
    </row>
    <row r="122" spans="1:4" ht="17.25" x14ac:dyDescent="0.25">
      <c r="A122" s="32" t="s">
        <v>321</v>
      </c>
      <c r="B122" s="33" t="s">
        <v>322</v>
      </c>
      <c r="C122" s="32" t="s">
        <v>171</v>
      </c>
      <c r="D122" s="34">
        <v>0.68</v>
      </c>
    </row>
    <row r="123" spans="1:4" ht="17.25" x14ac:dyDescent="0.25">
      <c r="A123" s="32" t="s">
        <v>323</v>
      </c>
      <c r="B123" s="33" t="s">
        <v>324</v>
      </c>
      <c r="C123" s="32" t="s">
        <v>171</v>
      </c>
      <c r="D123" s="34">
        <v>3.71</v>
      </c>
    </row>
    <row r="124" spans="1:4" x14ac:dyDescent="0.25">
      <c r="A124" s="32" t="s">
        <v>325</v>
      </c>
      <c r="B124" s="33" t="s">
        <v>326</v>
      </c>
      <c r="C124" s="32" t="s">
        <v>96</v>
      </c>
      <c r="D124" s="34">
        <v>70</v>
      </c>
    </row>
    <row r="125" spans="1:4" x14ac:dyDescent="0.25">
      <c r="A125" s="32" t="s">
        <v>327</v>
      </c>
      <c r="B125" s="33" t="s">
        <v>328</v>
      </c>
      <c r="C125" s="32" t="s">
        <v>96</v>
      </c>
      <c r="D125" s="34">
        <v>21.07</v>
      </c>
    </row>
    <row r="126" spans="1:4" ht="17.25" x14ac:dyDescent="0.25">
      <c r="A126" s="32" t="s">
        <v>329</v>
      </c>
      <c r="B126" s="33" t="s">
        <v>330</v>
      </c>
      <c r="C126" s="32" t="s">
        <v>171</v>
      </c>
      <c r="D126" s="34">
        <v>0.56000000000000005</v>
      </c>
    </row>
    <row r="127" spans="1:4" ht="17.25" x14ac:dyDescent="0.25">
      <c r="A127" s="32" t="s">
        <v>331</v>
      </c>
      <c r="B127" s="33" t="s">
        <v>332</v>
      </c>
      <c r="C127" s="32" t="s">
        <v>267</v>
      </c>
      <c r="D127" s="34">
        <v>7.12</v>
      </c>
    </row>
    <row r="128" spans="1:4" ht="17.25" x14ac:dyDescent="0.25">
      <c r="A128" s="32" t="s">
        <v>333</v>
      </c>
      <c r="B128" s="33" t="s">
        <v>334</v>
      </c>
      <c r="C128" s="32" t="s">
        <v>267</v>
      </c>
      <c r="D128" s="34">
        <v>24.95</v>
      </c>
    </row>
    <row r="129" spans="1:4" ht="17.25" x14ac:dyDescent="0.25">
      <c r="A129" s="32" t="s">
        <v>335</v>
      </c>
      <c r="B129" s="33" t="s">
        <v>336</v>
      </c>
      <c r="C129" s="32" t="s">
        <v>267</v>
      </c>
      <c r="D129" s="34">
        <v>39.64</v>
      </c>
    </row>
    <row r="130" spans="1:4" ht="17.25" x14ac:dyDescent="0.25">
      <c r="A130" s="32" t="s">
        <v>337</v>
      </c>
      <c r="B130" s="33" t="s">
        <v>338</v>
      </c>
      <c r="C130" s="32" t="s">
        <v>267</v>
      </c>
      <c r="D130" s="34">
        <v>15.51</v>
      </c>
    </row>
    <row r="131" spans="1:4" ht="17.25" x14ac:dyDescent="0.25">
      <c r="A131" s="32" t="s">
        <v>339</v>
      </c>
      <c r="B131" s="33" t="s">
        <v>340</v>
      </c>
      <c r="C131" s="32" t="s">
        <v>267</v>
      </c>
      <c r="D131" s="34">
        <v>2.93</v>
      </c>
    </row>
    <row r="132" spans="1:4" ht="17.25" x14ac:dyDescent="0.25">
      <c r="A132" s="32" t="s">
        <v>341</v>
      </c>
      <c r="B132" s="33" t="s">
        <v>342</v>
      </c>
      <c r="C132" s="32" t="s">
        <v>267</v>
      </c>
      <c r="D132" s="34">
        <v>6.93</v>
      </c>
    </row>
    <row r="133" spans="1:4" ht="17.25" x14ac:dyDescent="0.25">
      <c r="A133" s="32" t="s">
        <v>343</v>
      </c>
      <c r="B133" s="33" t="s">
        <v>344</v>
      </c>
      <c r="C133" s="32" t="s">
        <v>267</v>
      </c>
      <c r="D133" s="34">
        <v>5.48</v>
      </c>
    </row>
    <row r="134" spans="1:4" ht="30" x14ac:dyDescent="0.25">
      <c r="A134" s="32" t="s">
        <v>345</v>
      </c>
      <c r="B134" s="33" t="s">
        <v>346</v>
      </c>
      <c r="C134" s="32" t="s">
        <v>267</v>
      </c>
      <c r="D134" s="34">
        <v>2.86</v>
      </c>
    </row>
    <row r="135" spans="1:4" ht="30" x14ac:dyDescent="0.25">
      <c r="A135" s="32" t="s">
        <v>347</v>
      </c>
      <c r="B135" s="33" t="s">
        <v>348</v>
      </c>
      <c r="C135" s="32" t="s">
        <v>267</v>
      </c>
      <c r="D135" s="34">
        <v>23.8</v>
      </c>
    </row>
    <row r="136" spans="1:4" ht="17.25" x14ac:dyDescent="0.25">
      <c r="A136" s="32" t="s">
        <v>349</v>
      </c>
      <c r="B136" s="33" t="s">
        <v>350</v>
      </c>
      <c r="C136" s="32" t="s">
        <v>351</v>
      </c>
      <c r="D136" s="34">
        <v>5.5</v>
      </c>
    </row>
    <row r="137" spans="1:4" ht="17.25" x14ac:dyDescent="0.25">
      <c r="A137" s="32" t="s">
        <v>352</v>
      </c>
      <c r="B137" s="33" t="s">
        <v>353</v>
      </c>
      <c r="C137" s="32" t="s">
        <v>351</v>
      </c>
      <c r="D137" s="34">
        <v>3.23</v>
      </c>
    </row>
    <row r="138" spans="1:4" ht="17.25" x14ac:dyDescent="0.25">
      <c r="A138" s="32" t="s">
        <v>354</v>
      </c>
      <c r="B138" s="33" t="s">
        <v>355</v>
      </c>
      <c r="C138" s="32" t="s">
        <v>351</v>
      </c>
      <c r="D138" s="34">
        <v>2.5099999999999998</v>
      </c>
    </row>
    <row r="139" spans="1:4" ht="17.25" x14ac:dyDescent="0.25">
      <c r="A139" s="32" t="s">
        <v>356</v>
      </c>
      <c r="B139" s="33" t="s">
        <v>357</v>
      </c>
      <c r="C139" s="32" t="s">
        <v>351</v>
      </c>
      <c r="D139" s="34">
        <v>2.1</v>
      </c>
    </row>
    <row r="140" spans="1:4" ht="17.25" x14ac:dyDescent="0.25">
      <c r="A140" s="32" t="s">
        <v>358</v>
      </c>
      <c r="B140" s="33" t="s">
        <v>359</v>
      </c>
      <c r="C140" s="32" t="s">
        <v>351</v>
      </c>
      <c r="D140" s="34">
        <v>1.85</v>
      </c>
    </row>
    <row r="141" spans="1:4" ht="17.25" x14ac:dyDescent="0.25">
      <c r="A141" s="32" t="s">
        <v>360</v>
      </c>
      <c r="B141" s="33" t="s">
        <v>361</v>
      </c>
      <c r="C141" s="32" t="s">
        <v>351</v>
      </c>
      <c r="D141" s="34">
        <v>1.46</v>
      </c>
    </row>
    <row r="142" spans="1:4" ht="17.25" x14ac:dyDescent="0.25">
      <c r="A142" s="32" t="s">
        <v>362</v>
      </c>
      <c r="B142" s="33" t="s">
        <v>363</v>
      </c>
      <c r="C142" s="32" t="s">
        <v>351</v>
      </c>
      <c r="D142" s="34">
        <v>8.65</v>
      </c>
    </row>
    <row r="143" spans="1:4" ht="17.25" x14ac:dyDescent="0.25">
      <c r="A143" s="32" t="s">
        <v>364</v>
      </c>
      <c r="B143" s="33" t="s">
        <v>365</v>
      </c>
      <c r="C143" s="32" t="s">
        <v>351</v>
      </c>
      <c r="D143" s="34">
        <v>6.31</v>
      </c>
    </row>
    <row r="144" spans="1:4" ht="17.25" x14ac:dyDescent="0.25">
      <c r="A144" s="32" t="s">
        <v>366</v>
      </c>
      <c r="B144" s="33" t="s">
        <v>367</v>
      </c>
      <c r="C144" s="32" t="s">
        <v>351</v>
      </c>
      <c r="D144" s="34">
        <v>5.15</v>
      </c>
    </row>
    <row r="145" spans="1:4" ht="17.25" x14ac:dyDescent="0.25">
      <c r="A145" s="32" t="s">
        <v>368</v>
      </c>
      <c r="B145" s="33" t="s">
        <v>369</v>
      </c>
      <c r="C145" s="32" t="s">
        <v>351</v>
      </c>
      <c r="D145" s="34">
        <v>3.54</v>
      </c>
    </row>
    <row r="146" spans="1:4" ht="17.25" x14ac:dyDescent="0.25">
      <c r="A146" s="32" t="s">
        <v>370</v>
      </c>
      <c r="B146" s="33" t="s">
        <v>371</v>
      </c>
      <c r="C146" s="32" t="s">
        <v>351</v>
      </c>
      <c r="D146" s="34">
        <v>5.88</v>
      </c>
    </row>
    <row r="147" spans="1:4" ht="17.25" x14ac:dyDescent="0.25">
      <c r="A147" s="32" t="s">
        <v>372</v>
      </c>
      <c r="B147" s="33" t="s">
        <v>373</v>
      </c>
      <c r="C147" s="32" t="s">
        <v>351</v>
      </c>
      <c r="D147" s="34">
        <v>3.68</v>
      </c>
    </row>
    <row r="148" spans="1:4" ht="17.25" x14ac:dyDescent="0.25">
      <c r="A148" s="32" t="s">
        <v>374</v>
      </c>
      <c r="B148" s="33" t="s">
        <v>375</v>
      </c>
      <c r="C148" s="32" t="s">
        <v>267</v>
      </c>
      <c r="D148" s="34">
        <v>3.92</v>
      </c>
    </row>
    <row r="149" spans="1:4" ht="17.25" x14ac:dyDescent="0.25">
      <c r="A149" s="32" t="s">
        <v>376</v>
      </c>
      <c r="B149" s="33" t="s">
        <v>377</v>
      </c>
      <c r="C149" s="32" t="s">
        <v>267</v>
      </c>
      <c r="D149" s="34">
        <v>166.67</v>
      </c>
    </row>
    <row r="150" spans="1:4" ht="17.25" x14ac:dyDescent="0.25">
      <c r="A150" s="32" t="s">
        <v>378</v>
      </c>
      <c r="B150" s="33" t="s">
        <v>379</v>
      </c>
      <c r="C150" s="32" t="s">
        <v>267</v>
      </c>
      <c r="D150" s="34">
        <v>144.79</v>
      </c>
    </row>
    <row r="151" spans="1:4" ht="17.25" x14ac:dyDescent="0.25">
      <c r="A151" s="32" t="s">
        <v>380</v>
      </c>
      <c r="B151" s="33" t="s">
        <v>381</v>
      </c>
      <c r="C151" s="32" t="s">
        <v>267</v>
      </c>
      <c r="D151" s="34">
        <v>115.14</v>
      </c>
    </row>
    <row r="152" spans="1:4" ht="17.25" x14ac:dyDescent="0.25">
      <c r="A152" s="32" t="s">
        <v>382</v>
      </c>
      <c r="B152" s="33" t="s">
        <v>383</v>
      </c>
      <c r="C152" s="32" t="s">
        <v>267</v>
      </c>
      <c r="D152" s="34">
        <v>2.86</v>
      </c>
    </row>
    <row r="153" spans="1:4" x14ac:dyDescent="0.25">
      <c r="A153" s="32" t="s">
        <v>384</v>
      </c>
      <c r="B153" s="33" t="s">
        <v>385</v>
      </c>
      <c r="C153" s="32" t="s">
        <v>10</v>
      </c>
      <c r="D153" s="34">
        <v>8.91</v>
      </c>
    </row>
    <row r="154" spans="1:4" ht="30" x14ac:dyDescent="0.25">
      <c r="A154" s="32" t="s">
        <v>386</v>
      </c>
      <c r="B154" s="33" t="s">
        <v>387</v>
      </c>
      <c r="C154" s="32" t="s">
        <v>171</v>
      </c>
      <c r="D154" s="34">
        <v>21.67</v>
      </c>
    </row>
    <row r="155" spans="1:4" ht="30" x14ac:dyDescent="0.25">
      <c r="A155" s="32" t="s">
        <v>388</v>
      </c>
      <c r="B155" s="33" t="s">
        <v>389</v>
      </c>
      <c r="C155" s="32" t="s">
        <v>171</v>
      </c>
      <c r="D155" s="34">
        <v>24.82</v>
      </c>
    </row>
    <row r="156" spans="1:4" ht="30" x14ac:dyDescent="0.25">
      <c r="A156" s="32" t="s">
        <v>390</v>
      </c>
      <c r="B156" s="33" t="s">
        <v>391</v>
      </c>
      <c r="C156" s="32" t="s">
        <v>171</v>
      </c>
      <c r="D156" s="34">
        <v>27.98</v>
      </c>
    </row>
    <row r="157" spans="1:4" ht="30" x14ac:dyDescent="0.25">
      <c r="A157" s="32" t="s">
        <v>392</v>
      </c>
      <c r="B157" s="33" t="s">
        <v>393</v>
      </c>
      <c r="C157" s="32" t="s">
        <v>171</v>
      </c>
      <c r="D157" s="34">
        <v>31.11</v>
      </c>
    </row>
    <row r="158" spans="1:4" ht="30" x14ac:dyDescent="0.25">
      <c r="A158" s="32" t="s">
        <v>394</v>
      </c>
      <c r="B158" s="33" t="s">
        <v>395</v>
      </c>
      <c r="C158" s="32" t="s">
        <v>171</v>
      </c>
      <c r="D158" s="34">
        <v>35.82</v>
      </c>
    </row>
    <row r="159" spans="1:4" ht="30" x14ac:dyDescent="0.25">
      <c r="A159" s="32" t="s">
        <v>396</v>
      </c>
      <c r="B159" s="33" t="s">
        <v>397</v>
      </c>
      <c r="C159" s="32" t="s">
        <v>171</v>
      </c>
      <c r="D159" s="34">
        <v>39.79</v>
      </c>
    </row>
    <row r="160" spans="1:4" ht="30" x14ac:dyDescent="0.25">
      <c r="A160" s="32" t="s">
        <v>398</v>
      </c>
      <c r="B160" s="33" t="s">
        <v>399</v>
      </c>
      <c r="C160" s="32" t="s">
        <v>171</v>
      </c>
      <c r="D160" s="34">
        <v>22.89</v>
      </c>
    </row>
    <row r="161" spans="1:4" ht="30" x14ac:dyDescent="0.25">
      <c r="A161" s="32" t="s">
        <v>400</v>
      </c>
      <c r="B161" s="33" t="s">
        <v>401</v>
      </c>
      <c r="C161" s="32" t="s">
        <v>171</v>
      </c>
      <c r="D161" s="34">
        <v>26.22</v>
      </c>
    </row>
    <row r="162" spans="1:4" ht="30" x14ac:dyDescent="0.25">
      <c r="A162" s="32" t="s">
        <v>402</v>
      </c>
      <c r="B162" s="33" t="s">
        <v>403</v>
      </c>
      <c r="C162" s="32" t="s">
        <v>171</v>
      </c>
      <c r="D162" s="34">
        <v>29.54</v>
      </c>
    </row>
    <row r="163" spans="1:4" ht="30" x14ac:dyDescent="0.25">
      <c r="A163" s="32" t="s">
        <v>404</v>
      </c>
      <c r="B163" s="33" t="s">
        <v>405</v>
      </c>
      <c r="C163" s="32" t="s">
        <v>171</v>
      </c>
      <c r="D163" s="34">
        <v>32.869999999999997</v>
      </c>
    </row>
    <row r="164" spans="1:4" ht="30" x14ac:dyDescent="0.25">
      <c r="A164" s="32" t="s">
        <v>406</v>
      </c>
      <c r="B164" s="33" t="s">
        <v>407</v>
      </c>
      <c r="C164" s="32" t="s">
        <v>171</v>
      </c>
      <c r="D164" s="34">
        <v>37.86</v>
      </c>
    </row>
    <row r="165" spans="1:4" ht="30" x14ac:dyDescent="0.25">
      <c r="A165" s="32" t="s">
        <v>408</v>
      </c>
      <c r="B165" s="33" t="s">
        <v>409</v>
      </c>
      <c r="C165" s="32" t="s">
        <v>171</v>
      </c>
      <c r="D165" s="34">
        <v>42.01</v>
      </c>
    </row>
    <row r="166" spans="1:4" ht="30" x14ac:dyDescent="0.25">
      <c r="A166" s="32" t="s">
        <v>410</v>
      </c>
      <c r="B166" s="33" t="s">
        <v>411</v>
      </c>
      <c r="C166" s="32" t="s">
        <v>171</v>
      </c>
      <c r="D166" s="34">
        <v>24.09</v>
      </c>
    </row>
    <row r="167" spans="1:4" ht="30" x14ac:dyDescent="0.25">
      <c r="A167" s="32" t="s">
        <v>412</v>
      </c>
      <c r="B167" s="33" t="s">
        <v>413</v>
      </c>
      <c r="C167" s="32" t="s">
        <v>171</v>
      </c>
      <c r="D167" s="34">
        <v>28.01</v>
      </c>
    </row>
    <row r="168" spans="1:4" ht="30" x14ac:dyDescent="0.25">
      <c r="A168" s="32" t="s">
        <v>414</v>
      </c>
      <c r="B168" s="33" t="s">
        <v>415</v>
      </c>
      <c r="C168" s="32" t="s">
        <v>171</v>
      </c>
      <c r="D168" s="34">
        <v>31.11</v>
      </c>
    </row>
    <row r="169" spans="1:4" ht="30" x14ac:dyDescent="0.25">
      <c r="A169" s="32" t="s">
        <v>416</v>
      </c>
      <c r="B169" s="33" t="s">
        <v>417</v>
      </c>
      <c r="C169" s="32" t="s">
        <v>171</v>
      </c>
      <c r="D169" s="34">
        <v>34.630000000000003</v>
      </c>
    </row>
    <row r="170" spans="1:4" ht="30" x14ac:dyDescent="0.25">
      <c r="A170" s="32" t="s">
        <v>418</v>
      </c>
      <c r="B170" s="33" t="s">
        <v>419</v>
      </c>
      <c r="C170" s="32" t="s">
        <v>171</v>
      </c>
      <c r="D170" s="34">
        <v>39.89</v>
      </c>
    </row>
    <row r="171" spans="1:4" ht="30" x14ac:dyDescent="0.25">
      <c r="A171" s="32" t="s">
        <v>420</v>
      </c>
      <c r="B171" s="33" t="s">
        <v>421</v>
      </c>
      <c r="C171" s="32" t="s">
        <v>171</v>
      </c>
      <c r="D171" s="34">
        <v>44.33</v>
      </c>
    </row>
    <row r="172" spans="1:4" ht="30" x14ac:dyDescent="0.25">
      <c r="A172" s="32" t="s">
        <v>422</v>
      </c>
      <c r="B172" s="33" t="s">
        <v>423</v>
      </c>
      <c r="C172" s="32" t="s">
        <v>171</v>
      </c>
      <c r="D172" s="34">
        <v>25.28</v>
      </c>
    </row>
    <row r="173" spans="1:4" ht="30" x14ac:dyDescent="0.25">
      <c r="A173" s="32" t="s">
        <v>424</v>
      </c>
      <c r="B173" s="33" t="s">
        <v>425</v>
      </c>
      <c r="C173" s="32" t="s">
        <v>171</v>
      </c>
      <c r="D173" s="34">
        <v>29</v>
      </c>
    </row>
    <row r="174" spans="1:4" ht="30" x14ac:dyDescent="0.25">
      <c r="A174" s="32" t="s">
        <v>426</v>
      </c>
      <c r="B174" s="33" t="s">
        <v>427</v>
      </c>
      <c r="C174" s="32" t="s">
        <v>171</v>
      </c>
      <c r="D174" s="34">
        <v>32.67</v>
      </c>
    </row>
    <row r="175" spans="1:4" ht="30" x14ac:dyDescent="0.25">
      <c r="A175" s="32" t="s">
        <v>428</v>
      </c>
      <c r="B175" s="33" t="s">
        <v>429</v>
      </c>
      <c r="C175" s="32" t="s">
        <v>171</v>
      </c>
      <c r="D175" s="34">
        <v>36.369999999999997</v>
      </c>
    </row>
    <row r="176" spans="1:4" ht="30" x14ac:dyDescent="0.25">
      <c r="A176" s="32" t="s">
        <v>430</v>
      </c>
      <c r="B176" s="33" t="s">
        <v>431</v>
      </c>
      <c r="C176" s="32" t="s">
        <v>171</v>
      </c>
      <c r="D176" s="34">
        <v>41.92</v>
      </c>
    </row>
    <row r="177" spans="1:4" ht="30" x14ac:dyDescent="0.25">
      <c r="A177" s="32" t="s">
        <v>432</v>
      </c>
      <c r="B177" s="33" t="s">
        <v>433</v>
      </c>
      <c r="C177" s="32" t="s">
        <v>171</v>
      </c>
      <c r="D177" s="34">
        <v>46.54</v>
      </c>
    </row>
    <row r="178" spans="1:4" ht="30" x14ac:dyDescent="0.25">
      <c r="A178" s="32" t="s">
        <v>434</v>
      </c>
      <c r="B178" s="33" t="s">
        <v>435</v>
      </c>
      <c r="C178" s="32" t="s">
        <v>171</v>
      </c>
      <c r="D178" s="34">
        <v>33.14</v>
      </c>
    </row>
    <row r="179" spans="1:4" ht="30" x14ac:dyDescent="0.25">
      <c r="A179" s="32" t="s">
        <v>436</v>
      </c>
      <c r="B179" s="33" t="s">
        <v>437</v>
      </c>
      <c r="C179" s="32" t="s">
        <v>171</v>
      </c>
      <c r="D179" s="34">
        <v>37.39</v>
      </c>
    </row>
    <row r="180" spans="1:4" ht="30" x14ac:dyDescent="0.25">
      <c r="A180" s="32" t="s">
        <v>438</v>
      </c>
      <c r="B180" s="33" t="s">
        <v>439</v>
      </c>
      <c r="C180" s="32" t="s">
        <v>171</v>
      </c>
      <c r="D180" s="34">
        <v>41.63</v>
      </c>
    </row>
    <row r="181" spans="1:4" ht="30" x14ac:dyDescent="0.25">
      <c r="A181" s="32" t="s">
        <v>440</v>
      </c>
      <c r="B181" s="33" t="s">
        <v>441</v>
      </c>
      <c r="C181" s="32" t="s">
        <v>171</v>
      </c>
      <c r="D181" s="34">
        <v>48.01</v>
      </c>
    </row>
    <row r="182" spans="1:4" ht="30" x14ac:dyDescent="0.25">
      <c r="A182" s="32" t="s">
        <v>442</v>
      </c>
      <c r="B182" s="33" t="s">
        <v>443</v>
      </c>
      <c r="C182" s="32" t="s">
        <v>171</v>
      </c>
      <c r="D182" s="34">
        <v>53.39</v>
      </c>
    </row>
    <row r="183" spans="1:4" ht="30" x14ac:dyDescent="0.25">
      <c r="A183" s="32" t="s">
        <v>444</v>
      </c>
      <c r="B183" s="33" t="s">
        <v>445</v>
      </c>
      <c r="C183" s="32" t="s">
        <v>171</v>
      </c>
      <c r="D183" s="34">
        <v>71.489999999999995</v>
      </c>
    </row>
    <row r="184" spans="1:4" ht="30" x14ac:dyDescent="0.25">
      <c r="A184" s="32" t="s">
        <v>446</v>
      </c>
      <c r="B184" s="33" t="s">
        <v>447</v>
      </c>
      <c r="C184" s="32" t="s">
        <v>171</v>
      </c>
      <c r="D184" s="34">
        <v>78.88</v>
      </c>
    </row>
    <row r="185" spans="1:4" ht="30" x14ac:dyDescent="0.25">
      <c r="A185" s="32" t="s">
        <v>448</v>
      </c>
      <c r="B185" s="33" t="s">
        <v>449</v>
      </c>
      <c r="C185" s="32" t="s">
        <v>171</v>
      </c>
      <c r="D185" s="34">
        <v>84.42</v>
      </c>
    </row>
    <row r="186" spans="1:4" ht="30" x14ac:dyDescent="0.25">
      <c r="A186" s="32" t="s">
        <v>450</v>
      </c>
      <c r="B186" s="33" t="s">
        <v>451</v>
      </c>
      <c r="C186" s="32" t="s">
        <v>171</v>
      </c>
      <c r="D186" s="34">
        <v>82.58</v>
      </c>
    </row>
    <row r="187" spans="1:4" ht="30" x14ac:dyDescent="0.25">
      <c r="A187" s="32" t="s">
        <v>452</v>
      </c>
      <c r="B187" s="33" t="s">
        <v>453</v>
      </c>
      <c r="C187" s="32" t="s">
        <v>171</v>
      </c>
      <c r="D187" s="34">
        <v>89.95</v>
      </c>
    </row>
    <row r="188" spans="1:4" ht="30" x14ac:dyDescent="0.25">
      <c r="A188" s="32" t="s">
        <v>454</v>
      </c>
      <c r="B188" s="33" t="s">
        <v>455</v>
      </c>
      <c r="C188" s="32" t="s">
        <v>171</v>
      </c>
      <c r="D188" s="34">
        <v>93.67</v>
      </c>
    </row>
    <row r="189" spans="1:4" ht="30" x14ac:dyDescent="0.25">
      <c r="A189" s="32" t="s">
        <v>456</v>
      </c>
      <c r="B189" s="33" t="s">
        <v>457</v>
      </c>
      <c r="C189" s="32" t="s">
        <v>171</v>
      </c>
      <c r="D189" s="34">
        <v>24.09</v>
      </c>
    </row>
    <row r="190" spans="1:4" ht="30" x14ac:dyDescent="0.25">
      <c r="A190" s="32" t="s">
        <v>458</v>
      </c>
      <c r="B190" s="33" t="s">
        <v>459</v>
      </c>
      <c r="C190" s="32" t="s">
        <v>171</v>
      </c>
      <c r="D190" s="34">
        <v>27.61</v>
      </c>
    </row>
    <row r="191" spans="1:4" ht="30" x14ac:dyDescent="0.25">
      <c r="A191" s="32" t="s">
        <v>460</v>
      </c>
      <c r="B191" s="33" t="s">
        <v>461</v>
      </c>
      <c r="C191" s="32" t="s">
        <v>171</v>
      </c>
      <c r="D191" s="34">
        <v>31.11</v>
      </c>
    </row>
    <row r="192" spans="1:4" ht="30" x14ac:dyDescent="0.25">
      <c r="A192" s="32" t="s">
        <v>462</v>
      </c>
      <c r="B192" s="33" t="s">
        <v>463</v>
      </c>
      <c r="C192" s="32" t="s">
        <v>171</v>
      </c>
      <c r="D192" s="34">
        <v>34.630000000000003</v>
      </c>
    </row>
    <row r="193" spans="1:4" ht="30" x14ac:dyDescent="0.25">
      <c r="A193" s="32" t="s">
        <v>464</v>
      </c>
      <c r="B193" s="33" t="s">
        <v>465</v>
      </c>
      <c r="C193" s="32" t="s">
        <v>171</v>
      </c>
      <c r="D193" s="34">
        <v>25.28</v>
      </c>
    </row>
    <row r="194" spans="1:4" ht="30" x14ac:dyDescent="0.25">
      <c r="A194" s="32" t="s">
        <v>466</v>
      </c>
      <c r="B194" s="33" t="s">
        <v>467</v>
      </c>
      <c r="C194" s="32" t="s">
        <v>171</v>
      </c>
      <c r="D194" s="34">
        <v>29</v>
      </c>
    </row>
    <row r="195" spans="1:4" ht="30" x14ac:dyDescent="0.25">
      <c r="A195" s="32" t="s">
        <v>468</v>
      </c>
      <c r="B195" s="33" t="s">
        <v>469</v>
      </c>
      <c r="C195" s="32" t="s">
        <v>171</v>
      </c>
      <c r="D195" s="34">
        <v>32.67</v>
      </c>
    </row>
    <row r="196" spans="1:4" ht="30" x14ac:dyDescent="0.25">
      <c r="A196" s="32" t="s">
        <v>470</v>
      </c>
      <c r="B196" s="33" t="s">
        <v>471</v>
      </c>
      <c r="C196" s="32" t="s">
        <v>171</v>
      </c>
      <c r="D196" s="34">
        <v>36.369999999999997</v>
      </c>
    </row>
    <row r="197" spans="1:4" ht="17.25" x14ac:dyDescent="0.25">
      <c r="A197" s="32" t="s">
        <v>472</v>
      </c>
      <c r="B197" s="33" t="s">
        <v>473</v>
      </c>
      <c r="C197" s="32" t="s">
        <v>171</v>
      </c>
      <c r="D197" s="34">
        <v>1.6</v>
      </c>
    </row>
    <row r="198" spans="1:4" ht="17.25" x14ac:dyDescent="0.25">
      <c r="A198" s="32" t="s">
        <v>474</v>
      </c>
      <c r="B198" s="33" t="s">
        <v>475</v>
      </c>
      <c r="C198" s="32" t="s">
        <v>171</v>
      </c>
      <c r="D198" s="34">
        <v>1.92</v>
      </c>
    </row>
    <row r="199" spans="1:4" ht="17.25" x14ac:dyDescent="0.25">
      <c r="A199" s="32" t="s">
        <v>476</v>
      </c>
      <c r="B199" s="33" t="s">
        <v>477</v>
      </c>
      <c r="C199" s="32" t="s">
        <v>267</v>
      </c>
      <c r="D199" s="34">
        <v>6.93</v>
      </c>
    </row>
    <row r="200" spans="1:4" ht="17.25" x14ac:dyDescent="0.25">
      <c r="A200" s="32" t="s">
        <v>478</v>
      </c>
      <c r="B200" s="33" t="s">
        <v>479</v>
      </c>
      <c r="C200" s="32" t="s">
        <v>351</v>
      </c>
      <c r="D200" s="34">
        <v>5.75</v>
      </c>
    </row>
    <row r="201" spans="1:4" ht="17.25" x14ac:dyDescent="0.25">
      <c r="A201" s="32" t="s">
        <v>480</v>
      </c>
      <c r="B201" s="33" t="s">
        <v>481</v>
      </c>
      <c r="C201" s="32" t="s">
        <v>351</v>
      </c>
      <c r="D201" s="34">
        <v>4.04</v>
      </c>
    </row>
    <row r="202" spans="1:4" ht="17.25" x14ac:dyDescent="0.25">
      <c r="A202" s="32" t="s">
        <v>482</v>
      </c>
      <c r="B202" s="33" t="s">
        <v>483</v>
      </c>
      <c r="C202" s="32" t="s">
        <v>351</v>
      </c>
      <c r="D202" s="34">
        <v>3.15</v>
      </c>
    </row>
    <row r="203" spans="1:4" ht="17.25" x14ac:dyDescent="0.25">
      <c r="A203" s="32" t="s">
        <v>484</v>
      </c>
      <c r="B203" s="33" t="s">
        <v>485</v>
      </c>
      <c r="C203" s="32" t="s">
        <v>351</v>
      </c>
      <c r="D203" s="34">
        <v>2.64</v>
      </c>
    </row>
    <row r="204" spans="1:4" ht="17.25" x14ac:dyDescent="0.25">
      <c r="A204" s="32" t="s">
        <v>486</v>
      </c>
      <c r="B204" s="33" t="s">
        <v>487</v>
      </c>
      <c r="C204" s="32" t="s">
        <v>351</v>
      </c>
      <c r="D204" s="34">
        <v>2.33</v>
      </c>
    </row>
    <row r="205" spans="1:4" ht="17.25" x14ac:dyDescent="0.25">
      <c r="A205" s="32" t="s">
        <v>488</v>
      </c>
      <c r="B205" s="33" t="s">
        <v>489</v>
      </c>
      <c r="C205" s="32" t="s">
        <v>351</v>
      </c>
      <c r="D205" s="34">
        <v>1.83</v>
      </c>
    </row>
    <row r="206" spans="1:4" ht="17.25" x14ac:dyDescent="0.25">
      <c r="A206" s="32" t="s">
        <v>490</v>
      </c>
      <c r="B206" s="33" t="s">
        <v>491</v>
      </c>
      <c r="C206" s="32" t="s">
        <v>267</v>
      </c>
      <c r="D206" s="34">
        <v>5.35</v>
      </c>
    </row>
    <row r="207" spans="1:4" ht="17.25" x14ac:dyDescent="0.25">
      <c r="A207" s="32" t="s">
        <v>492</v>
      </c>
      <c r="B207" s="33" t="s">
        <v>493</v>
      </c>
      <c r="C207" s="32" t="s">
        <v>267</v>
      </c>
      <c r="D207" s="34">
        <v>4.8099999999999996</v>
      </c>
    </row>
    <row r="208" spans="1:4" ht="30" x14ac:dyDescent="0.25">
      <c r="A208" s="32" t="s">
        <v>494</v>
      </c>
      <c r="B208" s="33" t="s">
        <v>495</v>
      </c>
      <c r="C208" s="32" t="s">
        <v>267</v>
      </c>
      <c r="D208" s="34">
        <v>101.13</v>
      </c>
    </row>
    <row r="209" spans="1:4" ht="30" x14ac:dyDescent="0.25">
      <c r="A209" s="32" t="s">
        <v>496</v>
      </c>
      <c r="B209" s="33" t="s">
        <v>497</v>
      </c>
      <c r="C209" s="32" t="s">
        <v>267</v>
      </c>
      <c r="D209" s="34">
        <v>113.99</v>
      </c>
    </row>
    <row r="210" spans="1:4" ht="30" x14ac:dyDescent="0.25">
      <c r="A210" s="32" t="s">
        <v>498</v>
      </c>
      <c r="B210" s="33" t="s">
        <v>499</v>
      </c>
      <c r="C210" s="32" t="s">
        <v>267</v>
      </c>
      <c r="D210" s="34">
        <v>126.84</v>
      </c>
    </row>
    <row r="211" spans="1:4" ht="30" x14ac:dyDescent="0.25">
      <c r="A211" s="32" t="s">
        <v>500</v>
      </c>
      <c r="B211" s="33" t="s">
        <v>501</v>
      </c>
      <c r="C211" s="32" t="s">
        <v>267</v>
      </c>
      <c r="D211" s="34">
        <v>139.69</v>
      </c>
    </row>
    <row r="212" spans="1:4" ht="30" x14ac:dyDescent="0.25">
      <c r="A212" s="32" t="s">
        <v>502</v>
      </c>
      <c r="B212" s="33" t="s">
        <v>503</v>
      </c>
      <c r="C212" s="32" t="s">
        <v>267</v>
      </c>
      <c r="D212" s="34">
        <v>152.54</v>
      </c>
    </row>
    <row r="213" spans="1:4" ht="30" x14ac:dyDescent="0.25">
      <c r="A213" s="32" t="s">
        <v>504</v>
      </c>
      <c r="B213" s="33" t="s">
        <v>505</v>
      </c>
      <c r="C213" s="32" t="s">
        <v>267</v>
      </c>
      <c r="D213" s="34">
        <v>165.39</v>
      </c>
    </row>
    <row r="214" spans="1:4" ht="30" x14ac:dyDescent="0.25">
      <c r="A214" s="32" t="s">
        <v>506</v>
      </c>
      <c r="B214" s="33" t="s">
        <v>507</v>
      </c>
      <c r="C214" s="32" t="s">
        <v>267</v>
      </c>
      <c r="D214" s="34">
        <v>178.25</v>
      </c>
    </row>
    <row r="215" spans="1:4" ht="30" x14ac:dyDescent="0.25">
      <c r="A215" s="32" t="s">
        <v>508</v>
      </c>
      <c r="B215" s="33" t="s">
        <v>509</v>
      </c>
      <c r="C215" s="32" t="s">
        <v>267</v>
      </c>
      <c r="D215" s="34">
        <v>191.1</v>
      </c>
    </row>
    <row r="216" spans="1:4" ht="30" x14ac:dyDescent="0.25">
      <c r="A216" s="32" t="s">
        <v>510</v>
      </c>
      <c r="B216" s="33" t="s">
        <v>511</v>
      </c>
      <c r="C216" s="32" t="s">
        <v>267</v>
      </c>
      <c r="D216" s="34">
        <v>203.95</v>
      </c>
    </row>
    <row r="217" spans="1:4" ht="30" x14ac:dyDescent="0.25">
      <c r="A217" s="32" t="s">
        <v>512</v>
      </c>
      <c r="B217" s="33" t="s">
        <v>513</v>
      </c>
      <c r="C217" s="32" t="s">
        <v>267</v>
      </c>
      <c r="D217" s="34">
        <v>216.8</v>
      </c>
    </row>
    <row r="218" spans="1:4" ht="30" x14ac:dyDescent="0.25">
      <c r="A218" s="32" t="s">
        <v>514</v>
      </c>
      <c r="B218" s="33" t="s">
        <v>515</v>
      </c>
      <c r="C218" s="32" t="s">
        <v>267</v>
      </c>
      <c r="D218" s="34">
        <v>87.82</v>
      </c>
    </row>
    <row r="219" spans="1:4" ht="30" x14ac:dyDescent="0.25">
      <c r="A219" s="32" t="s">
        <v>516</v>
      </c>
      <c r="B219" s="33" t="s">
        <v>517</v>
      </c>
      <c r="C219" s="32" t="s">
        <v>267</v>
      </c>
      <c r="D219" s="34">
        <v>100.68</v>
      </c>
    </row>
    <row r="220" spans="1:4" ht="30" x14ac:dyDescent="0.25">
      <c r="A220" s="32" t="s">
        <v>518</v>
      </c>
      <c r="B220" s="33" t="s">
        <v>519</v>
      </c>
      <c r="C220" s="32" t="s">
        <v>267</v>
      </c>
      <c r="D220" s="34">
        <v>113.53</v>
      </c>
    </row>
    <row r="221" spans="1:4" ht="30" x14ac:dyDescent="0.25">
      <c r="A221" s="32" t="s">
        <v>520</v>
      </c>
      <c r="B221" s="33" t="s">
        <v>521</v>
      </c>
      <c r="C221" s="32" t="s">
        <v>267</v>
      </c>
      <c r="D221" s="34">
        <v>126.38</v>
      </c>
    </row>
    <row r="222" spans="1:4" ht="30" x14ac:dyDescent="0.25">
      <c r="A222" s="32" t="s">
        <v>522</v>
      </c>
      <c r="B222" s="33" t="s">
        <v>523</v>
      </c>
      <c r="C222" s="32" t="s">
        <v>267</v>
      </c>
      <c r="D222" s="34">
        <v>131.71</v>
      </c>
    </row>
    <row r="223" spans="1:4" ht="30" x14ac:dyDescent="0.25">
      <c r="A223" s="32" t="s">
        <v>524</v>
      </c>
      <c r="B223" s="33" t="s">
        <v>525</v>
      </c>
      <c r="C223" s="32" t="s">
        <v>267</v>
      </c>
      <c r="D223" s="34">
        <v>137.11000000000001</v>
      </c>
    </row>
    <row r="224" spans="1:4" ht="30" x14ac:dyDescent="0.25">
      <c r="A224" s="32" t="s">
        <v>526</v>
      </c>
      <c r="B224" s="33" t="s">
        <v>527</v>
      </c>
      <c r="C224" s="32" t="s">
        <v>267</v>
      </c>
      <c r="D224" s="34">
        <v>148.26</v>
      </c>
    </row>
    <row r="225" spans="1:4" ht="30" x14ac:dyDescent="0.25">
      <c r="A225" s="32" t="s">
        <v>528</v>
      </c>
      <c r="B225" s="33" t="s">
        <v>529</v>
      </c>
      <c r="C225" s="32" t="s">
        <v>267</v>
      </c>
      <c r="D225" s="34">
        <v>160.54</v>
      </c>
    </row>
    <row r="226" spans="1:4" ht="30" x14ac:dyDescent="0.25">
      <c r="A226" s="32" t="s">
        <v>530</v>
      </c>
      <c r="B226" s="33" t="s">
        <v>531</v>
      </c>
      <c r="C226" s="32" t="s">
        <v>267</v>
      </c>
      <c r="D226" s="34">
        <v>171.4</v>
      </c>
    </row>
    <row r="227" spans="1:4" ht="30" x14ac:dyDescent="0.25">
      <c r="A227" s="32" t="s">
        <v>532</v>
      </c>
      <c r="B227" s="33" t="s">
        <v>533</v>
      </c>
      <c r="C227" s="32" t="s">
        <v>267</v>
      </c>
      <c r="D227" s="34">
        <v>183.41</v>
      </c>
    </row>
    <row r="228" spans="1:4" ht="30" x14ac:dyDescent="0.25">
      <c r="A228" s="32" t="s">
        <v>534</v>
      </c>
      <c r="B228" s="33" t="s">
        <v>535</v>
      </c>
      <c r="C228" s="32" t="s">
        <v>267</v>
      </c>
      <c r="D228" s="34">
        <v>110.33</v>
      </c>
    </row>
    <row r="229" spans="1:4" ht="30" x14ac:dyDescent="0.25">
      <c r="A229" s="32" t="s">
        <v>536</v>
      </c>
      <c r="B229" s="33" t="s">
        <v>537</v>
      </c>
      <c r="C229" s="32" t="s">
        <v>267</v>
      </c>
      <c r="D229" s="34">
        <v>192.88</v>
      </c>
    </row>
    <row r="230" spans="1:4" ht="30" x14ac:dyDescent="0.25">
      <c r="A230" s="32" t="s">
        <v>538</v>
      </c>
      <c r="B230" s="33" t="s">
        <v>539</v>
      </c>
      <c r="C230" s="32" t="s">
        <v>267</v>
      </c>
      <c r="D230" s="34">
        <v>214.41</v>
      </c>
    </row>
    <row r="231" spans="1:4" ht="30" x14ac:dyDescent="0.25">
      <c r="A231" s="32" t="s">
        <v>540</v>
      </c>
      <c r="B231" s="33" t="s">
        <v>541</v>
      </c>
      <c r="C231" s="32" t="s">
        <v>267</v>
      </c>
      <c r="D231" s="34">
        <v>225.12</v>
      </c>
    </row>
    <row r="232" spans="1:4" ht="30" x14ac:dyDescent="0.25">
      <c r="A232" s="32" t="s">
        <v>542</v>
      </c>
      <c r="B232" s="33" t="s">
        <v>543</v>
      </c>
      <c r="C232" s="32" t="s">
        <v>267</v>
      </c>
      <c r="D232" s="34">
        <v>235.84</v>
      </c>
    </row>
    <row r="233" spans="1:4" ht="30" x14ac:dyDescent="0.25">
      <c r="A233" s="32" t="s">
        <v>544</v>
      </c>
      <c r="B233" s="33" t="s">
        <v>545</v>
      </c>
      <c r="C233" s="32" t="s">
        <v>267</v>
      </c>
      <c r="D233" s="34">
        <v>138.35</v>
      </c>
    </row>
    <row r="234" spans="1:4" ht="30" x14ac:dyDescent="0.25">
      <c r="A234" s="32" t="s">
        <v>546</v>
      </c>
      <c r="B234" s="33" t="s">
        <v>547</v>
      </c>
      <c r="C234" s="32" t="s">
        <v>267</v>
      </c>
      <c r="D234" s="34">
        <v>138.35</v>
      </c>
    </row>
    <row r="235" spans="1:4" ht="30" x14ac:dyDescent="0.25">
      <c r="A235" s="32" t="s">
        <v>548</v>
      </c>
      <c r="B235" s="33" t="s">
        <v>549</v>
      </c>
      <c r="C235" s="32" t="s">
        <v>267</v>
      </c>
      <c r="D235" s="34">
        <v>138.41999999999999</v>
      </c>
    </row>
    <row r="236" spans="1:4" ht="30" x14ac:dyDescent="0.25">
      <c r="A236" s="32" t="s">
        <v>550</v>
      </c>
      <c r="B236" s="33" t="s">
        <v>551</v>
      </c>
      <c r="C236" s="32" t="s">
        <v>267</v>
      </c>
      <c r="D236" s="34">
        <v>168.74</v>
      </c>
    </row>
    <row r="237" spans="1:4" ht="30" x14ac:dyDescent="0.25">
      <c r="A237" s="32" t="s">
        <v>552</v>
      </c>
      <c r="B237" s="33" t="s">
        <v>553</v>
      </c>
      <c r="C237" s="32" t="s">
        <v>267</v>
      </c>
      <c r="D237" s="34">
        <v>187.53</v>
      </c>
    </row>
    <row r="238" spans="1:4" ht="30" x14ac:dyDescent="0.25">
      <c r="A238" s="32" t="s">
        <v>554</v>
      </c>
      <c r="B238" s="33" t="s">
        <v>555</v>
      </c>
      <c r="C238" s="32" t="s">
        <v>267</v>
      </c>
      <c r="D238" s="34">
        <v>201.19</v>
      </c>
    </row>
    <row r="239" spans="1:4" ht="17.25" x14ac:dyDescent="0.25">
      <c r="A239" s="32" t="s">
        <v>556</v>
      </c>
      <c r="B239" s="33" t="s">
        <v>557</v>
      </c>
      <c r="C239" s="32" t="s">
        <v>267</v>
      </c>
      <c r="D239" s="34">
        <v>199.85</v>
      </c>
    </row>
    <row r="240" spans="1:4" ht="17.25" x14ac:dyDescent="0.25">
      <c r="A240" s="32" t="s">
        <v>558</v>
      </c>
      <c r="B240" s="33" t="s">
        <v>559</v>
      </c>
      <c r="C240" s="32" t="s">
        <v>267</v>
      </c>
      <c r="D240" s="34">
        <v>157.55000000000001</v>
      </c>
    </row>
    <row r="241" spans="1:4" ht="17.25" x14ac:dyDescent="0.25">
      <c r="A241" s="32" t="s">
        <v>560</v>
      </c>
      <c r="B241" s="33" t="s">
        <v>561</v>
      </c>
      <c r="C241" s="32" t="s">
        <v>267</v>
      </c>
      <c r="D241" s="34">
        <v>168.17</v>
      </c>
    </row>
    <row r="242" spans="1:4" ht="30" x14ac:dyDescent="0.25">
      <c r="A242" s="32" t="s">
        <v>562</v>
      </c>
      <c r="B242" s="33" t="s">
        <v>563</v>
      </c>
      <c r="C242" s="32" t="s">
        <v>267</v>
      </c>
      <c r="D242" s="34">
        <v>192.55</v>
      </c>
    </row>
    <row r="243" spans="1:4" ht="17.25" x14ac:dyDescent="0.25">
      <c r="A243" s="32" t="s">
        <v>564</v>
      </c>
      <c r="B243" s="33" t="s">
        <v>565</v>
      </c>
      <c r="C243" s="32" t="s">
        <v>267</v>
      </c>
      <c r="D243" s="34">
        <v>196.68</v>
      </c>
    </row>
    <row r="244" spans="1:4" ht="17.25" x14ac:dyDescent="0.25">
      <c r="A244" s="32" t="s">
        <v>566</v>
      </c>
      <c r="B244" s="33" t="s">
        <v>567</v>
      </c>
      <c r="C244" s="32" t="s">
        <v>267</v>
      </c>
      <c r="D244" s="34">
        <v>210.12</v>
      </c>
    </row>
    <row r="245" spans="1:4" ht="17.25" x14ac:dyDescent="0.25">
      <c r="A245" s="32" t="s">
        <v>568</v>
      </c>
      <c r="B245" s="33" t="s">
        <v>569</v>
      </c>
      <c r="C245" s="32" t="s">
        <v>267</v>
      </c>
      <c r="D245" s="34">
        <v>223.56</v>
      </c>
    </row>
    <row r="246" spans="1:4" ht="17.25" x14ac:dyDescent="0.25">
      <c r="A246" s="32" t="s">
        <v>570</v>
      </c>
      <c r="B246" s="33" t="s">
        <v>571</v>
      </c>
      <c r="C246" s="32" t="s">
        <v>267</v>
      </c>
      <c r="D246" s="34">
        <v>236.99</v>
      </c>
    </row>
    <row r="247" spans="1:4" ht="17.25" x14ac:dyDescent="0.25">
      <c r="A247" s="32" t="s">
        <v>572</v>
      </c>
      <c r="B247" s="33" t="s">
        <v>573</v>
      </c>
      <c r="C247" s="32" t="s">
        <v>267</v>
      </c>
      <c r="D247" s="34">
        <v>262.01</v>
      </c>
    </row>
    <row r="248" spans="1:4" ht="17.25" x14ac:dyDescent="0.25">
      <c r="A248" s="32" t="s">
        <v>574</v>
      </c>
      <c r="B248" s="33" t="s">
        <v>575</v>
      </c>
      <c r="C248" s="32" t="s">
        <v>267</v>
      </c>
      <c r="D248" s="34">
        <v>167.8</v>
      </c>
    </row>
    <row r="249" spans="1:4" ht="17.25" x14ac:dyDescent="0.25">
      <c r="A249" s="32" t="s">
        <v>576</v>
      </c>
      <c r="B249" s="33" t="s">
        <v>577</v>
      </c>
      <c r="C249" s="32" t="s">
        <v>267</v>
      </c>
      <c r="D249" s="34">
        <v>187.2</v>
      </c>
    </row>
    <row r="250" spans="1:4" ht="17.25" x14ac:dyDescent="0.25">
      <c r="A250" s="32" t="s">
        <v>578</v>
      </c>
      <c r="B250" s="33" t="s">
        <v>579</v>
      </c>
      <c r="C250" s="32" t="s">
        <v>267</v>
      </c>
      <c r="D250" s="34">
        <v>789.37</v>
      </c>
    </row>
    <row r="251" spans="1:4" ht="17.25" x14ac:dyDescent="0.25">
      <c r="A251" s="32" t="s">
        <v>580</v>
      </c>
      <c r="B251" s="33" t="s">
        <v>581</v>
      </c>
      <c r="C251" s="32" t="s">
        <v>267</v>
      </c>
      <c r="D251" s="34">
        <v>193.56</v>
      </c>
    </row>
    <row r="252" spans="1:4" ht="17.25" x14ac:dyDescent="0.25">
      <c r="A252" s="32" t="s">
        <v>582</v>
      </c>
      <c r="B252" s="33" t="s">
        <v>583</v>
      </c>
      <c r="C252" s="32" t="s">
        <v>267</v>
      </c>
      <c r="D252" s="34">
        <v>25.08</v>
      </c>
    </row>
    <row r="253" spans="1:4" ht="17.25" x14ac:dyDescent="0.25">
      <c r="A253" s="32" t="s">
        <v>584</v>
      </c>
      <c r="B253" s="33" t="s">
        <v>585</v>
      </c>
      <c r="C253" s="32" t="s">
        <v>267</v>
      </c>
      <c r="D253" s="34">
        <v>54.06</v>
      </c>
    </row>
    <row r="254" spans="1:4" ht="30" x14ac:dyDescent="0.25">
      <c r="A254" s="32" t="s">
        <v>586</v>
      </c>
      <c r="B254" s="33" t="s">
        <v>587</v>
      </c>
      <c r="C254" s="32" t="s">
        <v>171</v>
      </c>
      <c r="D254" s="34">
        <v>0.28000000000000003</v>
      </c>
    </row>
    <row r="255" spans="1:4" ht="17.25" x14ac:dyDescent="0.25">
      <c r="A255" s="32" t="s">
        <v>588</v>
      </c>
      <c r="B255" s="33" t="s">
        <v>589</v>
      </c>
      <c r="C255" s="32" t="s">
        <v>171</v>
      </c>
      <c r="D255" s="34">
        <v>8.8000000000000007</v>
      </c>
    </row>
    <row r="256" spans="1:4" ht="30" x14ac:dyDescent="0.25">
      <c r="A256" s="32" t="s">
        <v>590</v>
      </c>
      <c r="B256" s="33" t="s">
        <v>591</v>
      </c>
      <c r="C256" s="32" t="s">
        <v>171</v>
      </c>
      <c r="D256" s="34">
        <v>0.21</v>
      </c>
    </row>
    <row r="257" spans="1:4" ht="17.25" x14ac:dyDescent="0.25">
      <c r="A257" s="32" t="s">
        <v>592</v>
      </c>
      <c r="B257" s="33" t="s">
        <v>593</v>
      </c>
      <c r="C257" s="32" t="s">
        <v>171</v>
      </c>
      <c r="D257" s="34">
        <v>3.22</v>
      </c>
    </row>
    <row r="258" spans="1:4" ht="17.25" x14ac:dyDescent="0.25">
      <c r="A258" s="32" t="s">
        <v>594</v>
      </c>
      <c r="B258" s="33" t="s">
        <v>595</v>
      </c>
      <c r="C258" s="32" t="s">
        <v>171</v>
      </c>
      <c r="D258" s="34">
        <v>1.71</v>
      </c>
    </row>
    <row r="259" spans="1:4" ht="17.25" x14ac:dyDescent="0.25">
      <c r="A259" s="32" t="s">
        <v>596</v>
      </c>
      <c r="B259" s="33" t="s">
        <v>597</v>
      </c>
      <c r="C259" s="32" t="s">
        <v>171</v>
      </c>
      <c r="D259" s="34">
        <v>4.2300000000000004</v>
      </c>
    </row>
    <row r="260" spans="1:4" ht="17.25" x14ac:dyDescent="0.25">
      <c r="A260" s="32" t="s">
        <v>598</v>
      </c>
      <c r="B260" s="33" t="s">
        <v>599</v>
      </c>
      <c r="C260" s="32" t="s">
        <v>171</v>
      </c>
      <c r="D260" s="34">
        <v>7.78</v>
      </c>
    </row>
    <row r="261" spans="1:4" ht="17.25" x14ac:dyDescent="0.25">
      <c r="A261" s="32" t="s">
        <v>600</v>
      </c>
      <c r="B261" s="33" t="s">
        <v>601</v>
      </c>
      <c r="C261" s="32" t="s">
        <v>267</v>
      </c>
      <c r="D261" s="34">
        <v>701.79</v>
      </c>
    </row>
    <row r="262" spans="1:4" ht="17.25" x14ac:dyDescent="0.25">
      <c r="A262" s="32" t="s">
        <v>602</v>
      </c>
      <c r="B262" s="33" t="s">
        <v>603</v>
      </c>
      <c r="C262" s="32" t="s">
        <v>267</v>
      </c>
      <c r="D262" s="34">
        <v>891.68</v>
      </c>
    </row>
    <row r="263" spans="1:4" ht="30" x14ac:dyDescent="0.25">
      <c r="A263" s="32" t="s">
        <v>604</v>
      </c>
      <c r="B263" s="33" t="s">
        <v>605</v>
      </c>
      <c r="C263" s="32" t="s">
        <v>171</v>
      </c>
      <c r="D263" s="34">
        <v>21.04</v>
      </c>
    </row>
    <row r="264" spans="1:4" ht="30" x14ac:dyDescent="0.25">
      <c r="A264" s="32" t="s">
        <v>606</v>
      </c>
      <c r="B264" s="33" t="s">
        <v>607</v>
      </c>
      <c r="C264" s="32" t="s">
        <v>171</v>
      </c>
      <c r="D264" s="34">
        <v>23.42</v>
      </c>
    </row>
    <row r="265" spans="1:4" ht="17.25" x14ac:dyDescent="0.25">
      <c r="A265" s="32" t="s">
        <v>608</v>
      </c>
      <c r="B265" s="33" t="s">
        <v>609</v>
      </c>
      <c r="C265" s="32" t="s">
        <v>171</v>
      </c>
      <c r="D265" s="34">
        <v>8.92</v>
      </c>
    </row>
    <row r="266" spans="1:4" ht="17.25" x14ac:dyDescent="0.25">
      <c r="A266" s="32" t="s">
        <v>610</v>
      </c>
      <c r="B266" s="33" t="s">
        <v>611</v>
      </c>
      <c r="C266" s="32" t="s">
        <v>171</v>
      </c>
      <c r="D266" s="34">
        <v>11.4</v>
      </c>
    </row>
    <row r="267" spans="1:4" ht="30" x14ac:dyDescent="0.25">
      <c r="A267" s="32" t="s">
        <v>612</v>
      </c>
      <c r="B267" s="33" t="s">
        <v>613</v>
      </c>
      <c r="C267" s="32" t="s">
        <v>171</v>
      </c>
      <c r="D267" s="34">
        <v>9.89</v>
      </c>
    </row>
    <row r="268" spans="1:4" ht="17.25" x14ac:dyDescent="0.25">
      <c r="A268" s="32" t="s">
        <v>614</v>
      </c>
      <c r="B268" s="33" t="s">
        <v>615</v>
      </c>
      <c r="C268" s="32" t="s">
        <v>267</v>
      </c>
      <c r="D268" s="34">
        <v>983.48</v>
      </c>
    </row>
    <row r="269" spans="1:4" ht="17.25" x14ac:dyDescent="0.25">
      <c r="A269" s="32" t="s">
        <v>616</v>
      </c>
      <c r="B269" s="33" t="s">
        <v>617</v>
      </c>
      <c r="C269" s="32" t="s">
        <v>267</v>
      </c>
      <c r="D269" s="34">
        <v>1144.8399999999999</v>
      </c>
    </row>
    <row r="270" spans="1:4" ht="30" x14ac:dyDescent="0.25">
      <c r="A270" s="32" t="s">
        <v>618</v>
      </c>
      <c r="B270" s="33" t="s">
        <v>619</v>
      </c>
      <c r="C270" s="32" t="s">
        <v>267</v>
      </c>
      <c r="D270" s="34">
        <v>246.53</v>
      </c>
    </row>
    <row r="271" spans="1:4" ht="30" x14ac:dyDescent="0.25">
      <c r="A271" s="32" t="s">
        <v>620</v>
      </c>
      <c r="B271" s="33" t="s">
        <v>621</v>
      </c>
      <c r="C271" s="32" t="s">
        <v>267</v>
      </c>
      <c r="D271" s="34">
        <v>101.43</v>
      </c>
    </row>
    <row r="272" spans="1:4" ht="17.25" x14ac:dyDescent="0.25">
      <c r="A272" s="32" t="s">
        <v>622</v>
      </c>
      <c r="B272" s="33" t="s">
        <v>623</v>
      </c>
      <c r="C272" s="32" t="s">
        <v>267</v>
      </c>
      <c r="D272" s="34">
        <v>870.86</v>
      </c>
    </row>
    <row r="273" spans="1:4" ht="17.25" x14ac:dyDescent="0.25">
      <c r="A273" s="32" t="s">
        <v>624</v>
      </c>
      <c r="B273" s="33" t="s">
        <v>625</v>
      </c>
      <c r="C273" s="32" t="s">
        <v>267</v>
      </c>
      <c r="D273" s="34">
        <v>899.53</v>
      </c>
    </row>
    <row r="274" spans="1:4" ht="17.25" x14ac:dyDescent="0.25">
      <c r="A274" s="32" t="s">
        <v>626</v>
      </c>
      <c r="B274" s="33" t="s">
        <v>627</v>
      </c>
      <c r="C274" s="32" t="s">
        <v>267</v>
      </c>
      <c r="D274" s="34">
        <v>945.94</v>
      </c>
    </row>
    <row r="275" spans="1:4" ht="17.25" x14ac:dyDescent="0.25">
      <c r="A275" s="32" t="s">
        <v>628</v>
      </c>
      <c r="B275" s="33" t="s">
        <v>629</v>
      </c>
      <c r="C275" s="32" t="s">
        <v>267</v>
      </c>
      <c r="D275" s="34">
        <v>974.45</v>
      </c>
    </row>
    <row r="276" spans="1:4" ht="17.25" x14ac:dyDescent="0.25">
      <c r="A276" s="32" t="s">
        <v>630</v>
      </c>
      <c r="B276" s="33" t="s">
        <v>631</v>
      </c>
      <c r="C276" s="32" t="s">
        <v>267</v>
      </c>
      <c r="D276" s="34">
        <v>1058.4100000000001</v>
      </c>
    </row>
    <row r="277" spans="1:4" ht="17.25" x14ac:dyDescent="0.25">
      <c r="A277" s="32" t="s">
        <v>632</v>
      </c>
      <c r="B277" s="33" t="s">
        <v>633</v>
      </c>
      <c r="C277" s="32" t="s">
        <v>267</v>
      </c>
      <c r="D277" s="34">
        <v>1028.42</v>
      </c>
    </row>
    <row r="278" spans="1:4" ht="17.25" x14ac:dyDescent="0.25">
      <c r="A278" s="32" t="s">
        <v>634</v>
      </c>
      <c r="B278" s="33" t="s">
        <v>635</v>
      </c>
      <c r="C278" s="32" t="s">
        <v>267</v>
      </c>
      <c r="D278" s="34">
        <v>1049.29</v>
      </c>
    </row>
    <row r="279" spans="1:4" ht="17.25" x14ac:dyDescent="0.25">
      <c r="A279" s="32" t="s">
        <v>636</v>
      </c>
      <c r="B279" s="33" t="s">
        <v>637</v>
      </c>
      <c r="C279" s="32" t="s">
        <v>267</v>
      </c>
      <c r="D279" s="34">
        <v>1107.58</v>
      </c>
    </row>
    <row r="280" spans="1:4" ht="17.25" x14ac:dyDescent="0.25">
      <c r="A280" s="32" t="s">
        <v>638</v>
      </c>
      <c r="B280" s="33" t="s">
        <v>639</v>
      </c>
      <c r="C280" s="32" t="s">
        <v>267</v>
      </c>
      <c r="D280" s="34">
        <v>1055.3</v>
      </c>
    </row>
    <row r="281" spans="1:4" ht="17.25" x14ac:dyDescent="0.25">
      <c r="A281" s="32" t="s">
        <v>640</v>
      </c>
      <c r="B281" s="33" t="s">
        <v>641</v>
      </c>
      <c r="C281" s="32" t="s">
        <v>267</v>
      </c>
      <c r="D281" s="34">
        <v>1117.9100000000001</v>
      </c>
    </row>
    <row r="282" spans="1:4" ht="30" x14ac:dyDescent="0.25">
      <c r="A282" s="32" t="s">
        <v>642</v>
      </c>
      <c r="B282" s="33" t="s">
        <v>643</v>
      </c>
      <c r="C282" s="32" t="s">
        <v>267</v>
      </c>
      <c r="D282" s="34">
        <v>1112.47</v>
      </c>
    </row>
    <row r="283" spans="1:4" ht="17.25" x14ac:dyDescent="0.25">
      <c r="A283" s="32" t="s">
        <v>644</v>
      </c>
      <c r="B283" s="33" t="s">
        <v>645</v>
      </c>
      <c r="C283" s="32" t="s">
        <v>267</v>
      </c>
      <c r="D283" s="34">
        <v>987.55</v>
      </c>
    </row>
    <row r="284" spans="1:4" ht="17.25" x14ac:dyDescent="0.25">
      <c r="A284" s="32" t="s">
        <v>646</v>
      </c>
      <c r="B284" s="33" t="s">
        <v>647</v>
      </c>
      <c r="C284" s="32" t="s">
        <v>267</v>
      </c>
      <c r="D284" s="34">
        <v>1103.32</v>
      </c>
    </row>
    <row r="285" spans="1:4" ht="30" x14ac:dyDescent="0.25">
      <c r="A285" s="32" t="s">
        <v>648</v>
      </c>
      <c r="B285" s="33" t="s">
        <v>649</v>
      </c>
      <c r="C285" s="32" t="s">
        <v>267</v>
      </c>
      <c r="D285" s="34">
        <v>1201.0899999999999</v>
      </c>
    </row>
    <row r="286" spans="1:4" ht="30" x14ac:dyDescent="0.25">
      <c r="A286" s="32" t="s">
        <v>650</v>
      </c>
      <c r="B286" s="33" t="s">
        <v>651</v>
      </c>
      <c r="C286" s="32" t="s">
        <v>267</v>
      </c>
      <c r="D286" s="34">
        <v>1165.8399999999999</v>
      </c>
    </row>
    <row r="287" spans="1:4" ht="30" x14ac:dyDescent="0.25">
      <c r="A287" s="32" t="s">
        <v>652</v>
      </c>
      <c r="B287" s="33" t="s">
        <v>653</v>
      </c>
      <c r="C287" s="32" t="s">
        <v>267</v>
      </c>
      <c r="D287" s="34">
        <v>1178.6300000000001</v>
      </c>
    </row>
    <row r="288" spans="1:4" ht="30" x14ac:dyDescent="0.25">
      <c r="A288" s="32" t="s">
        <v>654</v>
      </c>
      <c r="B288" s="33" t="s">
        <v>655</v>
      </c>
      <c r="C288" s="32" t="s">
        <v>267</v>
      </c>
      <c r="D288" s="34">
        <v>1187.06</v>
      </c>
    </row>
    <row r="289" spans="1:4" ht="17.25" x14ac:dyDescent="0.25">
      <c r="A289" s="32" t="s">
        <v>656</v>
      </c>
      <c r="B289" s="33" t="s">
        <v>657</v>
      </c>
      <c r="C289" s="32" t="s">
        <v>171</v>
      </c>
      <c r="D289" s="34">
        <v>5.68</v>
      </c>
    </row>
    <row r="290" spans="1:4" ht="17.25" x14ac:dyDescent="0.25">
      <c r="A290" s="32" t="s">
        <v>658</v>
      </c>
      <c r="B290" s="33" t="s">
        <v>659</v>
      </c>
      <c r="C290" s="32" t="s">
        <v>171</v>
      </c>
      <c r="D290" s="34">
        <v>8.9499999999999993</v>
      </c>
    </row>
    <row r="291" spans="1:4" ht="17.25" x14ac:dyDescent="0.25">
      <c r="A291" s="32" t="s">
        <v>660</v>
      </c>
      <c r="B291" s="33" t="s">
        <v>661</v>
      </c>
      <c r="C291" s="32" t="s">
        <v>267</v>
      </c>
      <c r="D291" s="34">
        <v>186.16</v>
      </c>
    </row>
    <row r="292" spans="1:4" ht="30" x14ac:dyDescent="0.25">
      <c r="A292" s="32" t="s">
        <v>662</v>
      </c>
      <c r="B292" s="33" t="s">
        <v>663</v>
      </c>
      <c r="C292" s="32" t="s">
        <v>267</v>
      </c>
      <c r="D292" s="34">
        <v>658.27</v>
      </c>
    </row>
    <row r="293" spans="1:4" ht="30" x14ac:dyDescent="0.25">
      <c r="A293" s="32" t="s">
        <v>664</v>
      </c>
      <c r="B293" s="33" t="s">
        <v>665</v>
      </c>
      <c r="C293" s="32" t="s">
        <v>267</v>
      </c>
      <c r="D293" s="34">
        <v>1306.3399999999999</v>
      </c>
    </row>
    <row r="294" spans="1:4" ht="30" x14ac:dyDescent="0.25">
      <c r="A294" s="32" t="s">
        <v>666</v>
      </c>
      <c r="B294" s="33" t="s">
        <v>667</v>
      </c>
      <c r="C294" s="32" t="s">
        <v>267</v>
      </c>
      <c r="D294" s="34">
        <v>859.19</v>
      </c>
    </row>
    <row r="295" spans="1:4" ht="30" x14ac:dyDescent="0.25">
      <c r="A295" s="32" t="s">
        <v>668</v>
      </c>
      <c r="B295" s="33" t="s">
        <v>669</v>
      </c>
      <c r="C295" s="32" t="s">
        <v>267</v>
      </c>
      <c r="D295" s="34">
        <v>259.95</v>
      </c>
    </row>
    <row r="296" spans="1:4" ht="17.25" x14ac:dyDescent="0.25">
      <c r="A296" s="32" t="s">
        <v>670</v>
      </c>
      <c r="B296" s="33" t="s">
        <v>671</v>
      </c>
      <c r="C296" s="32" t="s">
        <v>171</v>
      </c>
      <c r="D296" s="34">
        <v>84.47</v>
      </c>
    </row>
    <row r="297" spans="1:4" ht="17.25" x14ac:dyDescent="0.25">
      <c r="A297" s="32" t="s">
        <v>672</v>
      </c>
      <c r="B297" s="33" t="s">
        <v>673</v>
      </c>
      <c r="C297" s="32" t="s">
        <v>171</v>
      </c>
      <c r="D297" s="34">
        <v>98.09</v>
      </c>
    </row>
    <row r="298" spans="1:4" ht="17.25" x14ac:dyDescent="0.25">
      <c r="A298" s="32" t="s">
        <v>674</v>
      </c>
      <c r="B298" s="33" t="s">
        <v>675</v>
      </c>
      <c r="C298" s="32" t="s">
        <v>171</v>
      </c>
      <c r="D298" s="34">
        <v>100.63</v>
      </c>
    </row>
    <row r="299" spans="1:4" ht="17.25" x14ac:dyDescent="0.25">
      <c r="A299" s="32" t="s">
        <v>676</v>
      </c>
      <c r="B299" s="33" t="s">
        <v>677</v>
      </c>
      <c r="C299" s="32" t="s">
        <v>267</v>
      </c>
      <c r="D299" s="34">
        <v>127.81</v>
      </c>
    </row>
    <row r="300" spans="1:4" ht="30" x14ac:dyDescent="0.25">
      <c r="A300" s="32" t="s">
        <v>678</v>
      </c>
      <c r="B300" s="33" t="s">
        <v>679</v>
      </c>
      <c r="C300" s="32" t="s">
        <v>267</v>
      </c>
      <c r="D300" s="34">
        <v>178.45</v>
      </c>
    </row>
    <row r="301" spans="1:4" ht="30" x14ac:dyDescent="0.25">
      <c r="A301" s="32" t="s">
        <v>680</v>
      </c>
      <c r="B301" s="33" t="s">
        <v>681</v>
      </c>
      <c r="C301" s="32" t="s">
        <v>267</v>
      </c>
      <c r="D301" s="34">
        <v>163.38999999999999</v>
      </c>
    </row>
    <row r="302" spans="1:4" ht="30" x14ac:dyDescent="0.25">
      <c r="A302" s="32" t="s">
        <v>682</v>
      </c>
      <c r="B302" s="33" t="s">
        <v>683</v>
      </c>
      <c r="C302" s="32" t="s">
        <v>267</v>
      </c>
      <c r="D302" s="34">
        <v>192.08</v>
      </c>
    </row>
    <row r="303" spans="1:4" ht="17.25" x14ac:dyDescent="0.25">
      <c r="A303" s="32" t="s">
        <v>684</v>
      </c>
      <c r="B303" s="33" t="s">
        <v>685</v>
      </c>
      <c r="C303" s="32" t="s">
        <v>267</v>
      </c>
      <c r="D303" s="34">
        <v>105.99</v>
      </c>
    </row>
    <row r="304" spans="1:4" ht="30" x14ac:dyDescent="0.25">
      <c r="A304" s="32" t="s">
        <v>686</v>
      </c>
      <c r="B304" s="33" t="s">
        <v>687</v>
      </c>
      <c r="C304" s="32" t="s">
        <v>267</v>
      </c>
      <c r="D304" s="34">
        <v>66.849999999999994</v>
      </c>
    </row>
    <row r="305" spans="1:4" ht="30" x14ac:dyDescent="0.25">
      <c r="A305" s="32" t="s">
        <v>688</v>
      </c>
      <c r="B305" s="33" t="s">
        <v>689</v>
      </c>
      <c r="C305" s="32" t="s">
        <v>267</v>
      </c>
      <c r="D305" s="34">
        <v>117.16</v>
      </c>
    </row>
    <row r="306" spans="1:4" ht="17.25" x14ac:dyDescent="0.25">
      <c r="A306" s="32" t="s">
        <v>24</v>
      </c>
      <c r="B306" s="33" t="s">
        <v>690</v>
      </c>
      <c r="C306" s="32" t="s">
        <v>267</v>
      </c>
      <c r="D306" s="34">
        <v>12.14</v>
      </c>
    </row>
    <row r="307" spans="1:4" ht="17.25" x14ac:dyDescent="0.25">
      <c r="A307" s="32" t="s">
        <v>691</v>
      </c>
      <c r="B307" s="33" t="s">
        <v>692</v>
      </c>
      <c r="C307" s="32" t="s">
        <v>267</v>
      </c>
      <c r="D307" s="34">
        <v>64.459999999999994</v>
      </c>
    </row>
    <row r="308" spans="1:4" ht="17.25" x14ac:dyDescent="0.25">
      <c r="A308" s="32" t="s">
        <v>693</v>
      </c>
      <c r="B308" s="33" t="s">
        <v>694</v>
      </c>
      <c r="C308" s="32" t="s">
        <v>267</v>
      </c>
      <c r="D308" s="34">
        <v>14.16</v>
      </c>
    </row>
    <row r="309" spans="1:4" ht="17.25" x14ac:dyDescent="0.25">
      <c r="A309" s="32" t="s">
        <v>695</v>
      </c>
      <c r="B309" s="33" t="s">
        <v>696</v>
      </c>
      <c r="C309" s="32" t="s">
        <v>267</v>
      </c>
      <c r="D309" s="34">
        <v>59.88</v>
      </c>
    </row>
    <row r="310" spans="1:4" ht="17.25" x14ac:dyDescent="0.25">
      <c r="A310" s="32" t="s">
        <v>697</v>
      </c>
      <c r="B310" s="33" t="s">
        <v>698</v>
      </c>
      <c r="C310" s="32" t="s">
        <v>267</v>
      </c>
      <c r="D310" s="34">
        <v>14.16</v>
      </c>
    </row>
    <row r="311" spans="1:4" ht="17.25" x14ac:dyDescent="0.25">
      <c r="A311" s="32" t="s">
        <v>699</v>
      </c>
      <c r="B311" s="33" t="s">
        <v>700</v>
      </c>
      <c r="C311" s="32" t="s">
        <v>267</v>
      </c>
      <c r="D311" s="34">
        <v>59.88</v>
      </c>
    </row>
    <row r="312" spans="1:4" ht="17.25" x14ac:dyDescent="0.25">
      <c r="A312" s="32" t="s">
        <v>701</v>
      </c>
      <c r="B312" s="33" t="s">
        <v>702</v>
      </c>
      <c r="C312" s="32" t="s">
        <v>267</v>
      </c>
      <c r="D312" s="34">
        <v>78.25</v>
      </c>
    </row>
    <row r="313" spans="1:4" ht="17.25" x14ac:dyDescent="0.25">
      <c r="A313" s="32" t="s">
        <v>703</v>
      </c>
      <c r="B313" s="33" t="s">
        <v>704</v>
      </c>
      <c r="C313" s="32" t="s">
        <v>267</v>
      </c>
      <c r="D313" s="34">
        <v>16.14</v>
      </c>
    </row>
    <row r="314" spans="1:4" ht="17.25" x14ac:dyDescent="0.25">
      <c r="A314" s="32" t="s">
        <v>705</v>
      </c>
      <c r="B314" s="33" t="s">
        <v>706</v>
      </c>
      <c r="C314" s="32" t="s">
        <v>267</v>
      </c>
      <c r="D314" s="34">
        <v>255.51</v>
      </c>
    </row>
    <row r="315" spans="1:4" ht="17.25" x14ac:dyDescent="0.25">
      <c r="A315" s="32" t="s">
        <v>707</v>
      </c>
      <c r="B315" s="33" t="s">
        <v>708</v>
      </c>
      <c r="C315" s="32" t="s">
        <v>267</v>
      </c>
      <c r="D315" s="34">
        <v>23.7</v>
      </c>
    </row>
    <row r="316" spans="1:4" ht="17.25" x14ac:dyDescent="0.25">
      <c r="A316" s="32" t="s">
        <v>709</v>
      </c>
      <c r="B316" s="33" t="s">
        <v>710</v>
      </c>
      <c r="C316" s="32" t="s">
        <v>267</v>
      </c>
      <c r="D316" s="34">
        <v>67.069999999999993</v>
      </c>
    </row>
    <row r="317" spans="1:4" ht="17.25" x14ac:dyDescent="0.25">
      <c r="A317" s="32" t="s">
        <v>711</v>
      </c>
      <c r="B317" s="33" t="s">
        <v>712</v>
      </c>
      <c r="C317" s="32" t="s">
        <v>267</v>
      </c>
      <c r="D317" s="34">
        <v>13.34</v>
      </c>
    </row>
    <row r="318" spans="1:4" ht="17.25" x14ac:dyDescent="0.25">
      <c r="A318" s="32" t="s">
        <v>713</v>
      </c>
      <c r="B318" s="33" t="s">
        <v>714</v>
      </c>
      <c r="C318" s="32" t="s">
        <v>267</v>
      </c>
      <c r="D318" s="34">
        <v>213.75</v>
      </c>
    </row>
    <row r="319" spans="1:4" ht="17.25" x14ac:dyDescent="0.25">
      <c r="A319" s="32" t="s">
        <v>715</v>
      </c>
      <c r="B319" s="33" t="s">
        <v>716</v>
      </c>
      <c r="C319" s="32" t="s">
        <v>267</v>
      </c>
      <c r="D319" s="34">
        <v>23.7</v>
      </c>
    </row>
    <row r="320" spans="1:4" ht="17.25" x14ac:dyDescent="0.25">
      <c r="A320" s="32" t="s">
        <v>717</v>
      </c>
      <c r="B320" s="33" t="s">
        <v>718</v>
      </c>
      <c r="C320" s="32" t="s">
        <v>171</v>
      </c>
      <c r="D320" s="34">
        <v>266.45</v>
      </c>
    </row>
    <row r="321" spans="1:4" ht="17.25" x14ac:dyDescent="0.25">
      <c r="A321" s="32" t="s">
        <v>719</v>
      </c>
      <c r="B321" s="33" t="s">
        <v>720</v>
      </c>
      <c r="C321" s="32" t="s">
        <v>171</v>
      </c>
      <c r="D321" s="34">
        <v>372.84</v>
      </c>
    </row>
    <row r="322" spans="1:4" ht="17.25" x14ac:dyDescent="0.25">
      <c r="A322" s="32" t="s">
        <v>721</v>
      </c>
      <c r="B322" s="33" t="s">
        <v>722</v>
      </c>
      <c r="C322" s="32" t="s">
        <v>171</v>
      </c>
      <c r="D322" s="34">
        <v>513.39</v>
      </c>
    </row>
    <row r="323" spans="1:4" ht="17.25" x14ac:dyDescent="0.25">
      <c r="A323" s="32" t="s">
        <v>723</v>
      </c>
      <c r="B323" s="33" t="s">
        <v>724</v>
      </c>
      <c r="C323" s="32" t="s">
        <v>267</v>
      </c>
      <c r="D323" s="34">
        <v>64.33</v>
      </c>
    </row>
    <row r="324" spans="1:4" ht="17.25" x14ac:dyDescent="0.25">
      <c r="A324" s="32" t="s">
        <v>725</v>
      </c>
      <c r="B324" s="33" t="s">
        <v>726</v>
      </c>
      <c r="C324" s="32" t="s">
        <v>267</v>
      </c>
      <c r="D324" s="34">
        <v>2.73</v>
      </c>
    </row>
    <row r="325" spans="1:4" ht="17.25" x14ac:dyDescent="0.25">
      <c r="A325" s="32" t="s">
        <v>727</v>
      </c>
      <c r="B325" s="33" t="s">
        <v>728</v>
      </c>
      <c r="C325" s="32" t="s">
        <v>171</v>
      </c>
      <c r="D325" s="34">
        <v>116.08</v>
      </c>
    </row>
    <row r="326" spans="1:4" ht="17.25" x14ac:dyDescent="0.25">
      <c r="A326" s="32" t="s">
        <v>729</v>
      </c>
      <c r="B326" s="33" t="s">
        <v>730</v>
      </c>
      <c r="C326" s="32" t="s">
        <v>171</v>
      </c>
      <c r="D326" s="34">
        <v>78.63</v>
      </c>
    </row>
    <row r="327" spans="1:4" ht="17.25" x14ac:dyDescent="0.25">
      <c r="A327" s="32" t="s">
        <v>731</v>
      </c>
      <c r="B327" s="33" t="s">
        <v>732</v>
      </c>
      <c r="C327" s="32" t="s">
        <v>171</v>
      </c>
      <c r="D327" s="34">
        <v>50.26</v>
      </c>
    </row>
    <row r="328" spans="1:4" ht="17.25" x14ac:dyDescent="0.25">
      <c r="A328" s="32" t="s">
        <v>733</v>
      </c>
      <c r="B328" s="33" t="s">
        <v>734</v>
      </c>
      <c r="C328" s="32" t="s">
        <v>267</v>
      </c>
      <c r="D328" s="34">
        <v>46.58</v>
      </c>
    </row>
    <row r="329" spans="1:4" ht="17.25" x14ac:dyDescent="0.25">
      <c r="A329" s="32" t="s">
        <v>735</v>
      </c>
      <c r="B329" s="33" t="s">
        <v>736</v>
      </c>
      <c r="C329" s="32" t="s">
        <v>267</v>
      </c>
      <c r="D329" s="34">
        <v>67.5</v>
      </c>
    </row>
    <row r="330" spans="1:4" ht="17.25" x14ac:dyDescent="0.25">
      <c r="A330" s="32" t="s">
        <v>737</v>
      </c>
      <c r="B330" s="33" t="s">
        <v>738</v>
      </c>
      <c r="C330" s="32" t="s">
        <v>267</v>
      </c>
      <c r="D330" s="34">
        <v>17.95</v>
      </c>
    </row>
    <row r="331" spans="1:4" ht="17.25" x14ac:dyDescent="0.25">
      <c r="A331" s="32" t="s">
        <v>739</v>
      </c>
      <c r="B331" s="33" t="s">
        <v>740</v>
      </c>
      <c r="C331" s="32" t="s">
        <v>267</v>
      </c>
      <c r="D331" s="34">
        <v>22.89</v>
      </c>
    </row>
    <row r="332" spans="1:4" ht="17.25" x14ac:dyDescent="0.25">
      <c r="A332" s="32" t="s">
        <v>741</v>
      </c>
      <c r="B332" s="33" t="s">
        <v>742</v>
      </c>
      <c r="C332" s="32" t="s">
        <v>171</v>
      </c>
      <c r="D332" s="34">
        <v>102.75</v>
      </c>
    </row>
    <row r="333" spans="1:4" ht="17.25" x14ac:dyDescent="0.25">
      <c r="A333" s="32" t="s">
        <v>743</v>
      </c>
      <c r="B333" s="33" t="s">
        <v>744</v>
      </c>
      <c r="C333" s="32" t="s">
        <v>171</v>
      </c>
      <c r="D333" s="34">
        <v>114.99</v>
      </c>
    </row>
    <row r="334" spans="1:4" x14ac:dyDescent="0.25">
      <c r="A334" s="32" t="s">
        <v>745</v>
      </c>
      <c r="B334" s="33" t="s">
        <v>746</v>
      </c>
      <c r="C334" s="32" t="s">
        <v>19</v>
      </c>
      <c r="D334" s="34">
        <v>11.57</v>
      </c>
    </row>
    <row r="335" spans="1:4" x14ac:dyDescent="0.25">
      <c r="A335" s="32" t="s">
        <v>747</v>
      </c>
      <c r="B335" s="33" t="s">
        <v>748</v>
      </c>
      <c r="C335" s="32" t="s">
        <v>19</v>
      </c>
      <c r="D335" s="34">
        <v>11.1</v>
      </c>
    </row>
    <row r="336" spans="1:4" x14ac:dyDescent="0.25">
      <c r="A336" s="32" t="s">
        <v>749</v>
      </c>
      <c r="B336" s="33" t="s">
        <v>750</v>
      </c>
      <c r="C336" s="32" t="s">
        <v>19</v>
      </c>
      <c r="D336" s="34">
        <v>13.5</v>
      </c>
    </row>
    <row r="337" spans="1:4" x14ac:dyDescent="0.25">
      <c r="A337" s="32" t="s">
        <v>751</v>
      </c>
      <c r="B337" s="33" t="s">
        <v>752</v>
      </c>
      <c r="C337" s="32" t="s">
        <v>19</v>
      </c>
      <c r="D337" s="34">
        <v>10.39</v>
      </c>
    </row>
    <row r="338" spans="1:4" ht="17.25" x14ac:dyDescent="0.25">
      <c r="A338" s="32" t="s">
        <v>753</v>
      </c>
      <c r="B338" s="33" t="s">
        <v>754</v>
      </c>
      <c r="C338" s="32" t="s">
        <v>267</v>
      </c>
      <c r="D338" s="34">
        <v>458.06</v>
      </c>
    </row>
    <row r="339" spans="1:4" ht="17.25" x14ac:dyDescent="0.25">
      <c r="A339" s="32" t="s">
        <v>755</v>
      </c>
      <c r="B339" s="33" t="s">
        <v>756</v>
      </c>
      <c r="C339" s="32" t="s">
        <v>267</v>
      </c>
      <c r="D339" s="34">
        <v>500.17</v>
      </c>
    </row>
    <row r="340" spans="1:4" ht="17.25" x14ac:dyDescent="0.25">
      <c r="A340" s="32" t="s">
        <v>757</v>
      </c>
      <c r="B340" s="33" t="s">
        <v>758</v>
      </c>
      <c r="C340" s="32" t="s">
        <v>267</v>
      </c>
      <c r="D340" s="34">
        <v>509.71</v>
      </c>
    </row>
    <row r="341" spans="1:4" ht="17.25" x14ac:dyDescent="0.25">
      <c r="A341" s="32" t="s">
        <v>759</v>
      </c>
      <c r="B341" s="33" t="s">
        <v>760</v>
      </c>
      <c r="C341" s="32" t="s">
        <v>267</v>
      </c>
      <c r="D341" s="34">
        <v>530.16</v>
      </c>
    </row>
    <row r="342" spans="1:4" ht="17.25" x14ac:dyDescent="0.25">
      <c r="A342" s="32" t="s">
        <v>761</v>
      </c>
      <c r="B342" s="33" t="s">
        <v>762</v>
      </c>
      <c r="C342" s="32" t="s">
        <v>267</v>
      </c>
      <c r="D342" s="34">
        <v>542.86</v>
      </c>
    </row>
    <row r="343" spans="1:4" ht="17.25" x14ac:dyDescent="0.25">
      <c r="A343" s="32" t="s">
        <v>763</v>
      </c>
      <c r="B343" s="33" t="s">
        <v>764</v>
      </c>
      <c r="C343" s="32" t="s">
        <v>267</v>
      </c>
      <c r="D343" s="34">
        <v>559.34</v>
      </c>
    </row>
    <row r="344" spans="1:4" ht="17.25" x14ac:dyDescent="0.25">
      <c r="A344" s="32" t="s">
        <v>765</v>
      </c>
      <c r="B344" s="33" t="s">
        <v>766</v>
      </c>
      <c r="C344" s="32" t="s">
        <v>267</v>
      </c>
      <c r="D344" s="34">
        <v>460.63</v>
      </c>
    </row>
    <row r="345" spans="1:4" ht="17.25" x14ac:dyDescent="0.25">
      <c r="A345" s="32" t="s">
        <v>767</v>
      </c>
      <c r="B345" s="33" t="s">
        <v>768</v>
      </c>
      <c r="C345" s="32" t="s">
        <v>267</v>
      </c>
      <c r="D345" s="34">
        <v>59.75</v>
      </c>
    </row>
    <row r="346" spans="1:4" ht="17.25" x14ac:dyDescent="0.25">
      <c r="A346" s="32" t="s">
        <v>769</v>
      </c>
      <c r="B346" s="33" t="s">
        <v>770</v>
      </c>
      <c r="C346" s="32" t="s">
        <v>267</v>
      </c>
      <c r="D346" s="34">
        <v>569.6</v>
      </c>
    </row>
    <row r="347" spans="1:4" ht="17.25" x14ac:dyDescent="0.25">
      <c r="A347" s="32" t="s">
        <v>771</v>
      </c>
      <c r="B347" s="33" t="s">
        <v>772</v>
      </c>
      <c r="C347" s="32" t="s">
        <v>267</v>
      </c>
      <c r="D347" s="34">
        <v>599.08000000000004</v>
      </c>
    </row>
    <row r="348" spans="1:4" ht="17.25" x14ac:dyDescent="0.25">
      <c r="A348" s="32" t="s">
        <v>773</v>
      </c>
      <c r="B348" s="33" t="s">
        <v>774</v>
      </c>
      <c r="C348" s="32" t="s">
        <v>267</v>
      </c>
      <c r="D348" s="34">
        <v>643.03</v>
      </c>
    </row>
    <row r="349" spans="1:4" ht="17.25" x14ac:dyDescent="0.25">
      <c r="A349" s="32" t="s">
        <v>775</v>
      </c>
      <c r="B349" s="33" t="s">
        <v>776</v>
      </c>
      <c r="C349" s="32" t="s">
        <v>267</v>
      </c>
      <c r="D349" s="34">
        <v>662.01</v>
      </c>
    </row>
    <row r="350" spans="1:4" x14ac:dyDescent="0.25">
      <c r="A350" s="32" t="s">
        <v>777</v>
      </c>
      <c r="B350" s="33" t="s">
        <v>778</v>
      </c>
      <c r="C350" s="32" t="s">
        <v>10</v>
      </c>
      <c r="D350" s="34">
        <v>73.31</v>
      </c>
    </row>
    <row r="351" spans="1:4" x14ac:dyDescent="0.25">
      <c r="A351" s="32" t="s">
        <v>779</v>
      </c>
      <c r="B351" s="33" t="s">
        <v>780</v>
      </c>
      <c r="C351" s="32" t="s">
        <v>10</v>
      </c>
      <c r="D351" s="34">
        <v>121.36</v>
      </c>
    </row>
    <row r="352" spans="1:4" ht="17.25" x14ac:dyDescent="0.25">
      <c r="A352" s="32" t="s">
        <v>781</v>
      </c>
      <c r="B352" s="33" t="s">
        <v>782</v>
      </c>
      <c r="C352" s="32" t="s">
        <v>267</v>
      </c>
      <c r="D352" s="34">
        <v>249.61</v>
      </c>
    </row>
    <row r="353" spans="1:4" ht="17.25" x14ac:dyDescent="0.25">
      <c r="A353" s="32" t="s">
        <v>783</v>
      </c>
      <c r="B353" s="33" t="s">
        <v>784</v>
      </c>
      <c r="C353" s="32" t="s">
        <v>267</v>
      </c>
      <c r="D353" s="34">
        <v>378.21</v>
      </c>
    </row>
    <row r="354" spans="1:4" ht="17.25" x14ac:dyDescent="0.25">
      <c r="A354" s="32" t="s">
        <v>785</v>
      </c>
      <c r="B354" s="33" t="s">
        <v>786</v>
      </c>
      <c r="C354" s="32" t="s">
        <v>267</v>
      </c>
      <c r="D354" s="34">
        <v>161.44999999999999</v>
      </c>
    </row>
    <row r="355" spans="1:4" ht="30" x14ac:dyDescent="0.25">
      <c r="A355" s="32" t="s">
        <v>787</v>
      </c>
      <c r="B355" s="33" t="s">
        <v>788</v>
      </c>
      <c r="C355" s="32" t="s">
        <v>267</v>
      </c>
      <c r="D355" s="34">
        <v>885.5</v>
      </c>
    </row>
    <row r="356" spans="1:4" ht="30" x14ac:dyDescent="0.25">
      <c r="A356" s="32" t="s">
        <v>789</v>
      </c>
      <c r="B356" s="33" t="s">
        <v>790</v>
      </c>
      <c r="C356" s="32" t="s">
        <v>267</v>
      </c>
      <c r="D356" s="34">
        <v>709</v>
      </c>
    </row>
    <row r="357" spans="1:4" ht="30" x14ac:dyDescent="0.25">
      <c r="A357" s="32" t="s">
        <v>791</v>
      </c>
      <c r="B357" s="33" t="s">
        <v>792</v>
      </c>
      <c r="C357" s="32" t="s">
        <v>267</v>
      </c>
      <c r="D357" s="34">
        <v>367.87</v>
      </c>
    </row>
    <row r="358" spans="1:4" ht="17.25" x14ac:dyDescent="0.25">
      <c r="A358" s="32" t="s">
        <v>793</v>
      </c>
      <c r="B358" s="33" t="s">
        <v>794</v>
      </c>
      <c r="C358" s="32" t="s">
        <v>267</v>
      </c>
      <c r="D358" s="34">
        <v>742.99</v>
      </c>
    </row>
    <row r="359" spans="1:4" ht="17.25" x14ac:dyDescent="0.25">
      <c r="A359" s="32" t="s">
        <v>795</v>
      </c>
      <c r="B359" s="33" t="s">
        <v>796</v>
      </c>
      <c r="C359" s="32" t="s">
        <v>171</v>
      </c>
      <c r="D359" s="34">
        <v>157.65</v>
      </c>
    </row>
    <row r="360" spans="1:4" ht="30" x14ac:dyDescent="0.25">
      <c r="A360" s="32" t="s">
        <v>797</v>
      </c>
      <c r="B360" s="33" t="s">
        <v>798</v>
      </c>
      <c r="C360" s="32" t="s">
        <v>171</v>
      </c>
      <c r="D360" s="34">
        <v>173.14</v>
      </c>
    </row>
    <row r="361" spans="1:4" ht="17.25" x14ac:dyDescent="0.25">
      <c r="A361" s="32" t="s">
        <v>799</v>
      </c>
      <c r="B361" s="33" t="s">
        <v>800</v>
      </c>
      <c r="C361" s="32" t="s">
        <v>171</v>
      </c>
      <c r="D361" s="34">
        <v>204.71</v>
      </c>
    </row>
    <row r="362" spans="1:4" ht="30" x14ac:dyDescent="0.25">
      <c r="A362" s="32" t="s">
        <v>801</v>
      </c>
      <c r="B362" s="33" t="s">
        <v>802</v>
      </c>
      <c r="C362" s="32" t="s">
        <v>171</v>
      </c>
      <c r="D362" s="34">
        <v>266</v>
      </c>
    </row>
    <row r="363" spans="1:4" ht="30" x14ac:dyDescent="0.25">
      <c r="A363" s="32" t="s">
        <v>803</v>
      </c>
      <c r="B363" s="33" t="s">
        <v>804</v>
      </c>
      <c r="C363" s="32" t="s">
        <v>171</v>
      </c>
      <c r="D363" s="34">
        <v>294.64</v>
      </c>
    </row>
    <row r="364" spans="1:4" ht="30" x14ac:dyDescent="0.25">
      <c r="A364" s="32" t="s">
        <v>805</v>
      </c>
      <c r="B364" s="33" t="s">
        <v>806</v>
      </c>
      <c r="C364" s="32" t="s">
        <v>171</v>
      </c>
      <c r="D364" s="34">
        <v>326.61</v>
      </c>
    </row>
    <row r="365" spans="1:4" ht="17.25" x14ac:dyDescent="0.25">
      <c r="A365" s="32" t="s">
        <v>807</v>
      </c>
      <c r="B365" s="33" t="s">
        <v>808</v>
      </c>
      <c r="C365" s="32" t="s">
        <v>267</v>
      </c>
      <c r="D365" s="34">
        <v>565.48</v>
      </c>
    </row>
    <row r="366" spans="1:4" ht="17.25" x14ac:dyDescent="0.25">
      <c r="A366" s="32" t="s">
        <v>809</v>
      </c>
      <c r="B366" s="33" t="s">
        <v>810</v>
      </c>
      <c r="C366" s="32" t="s">
        <v>267</v>
      </c>
      <c r="D366" s="34">
        <v>711.88</v>
      </c>
    </row>
    <row r="367" spans="1:4" ht="17.25" x14ac:dyDescent="0.25">
      <c r="A367" s="32" t="s">
        <v>811</v>
      </c>
      <c r="B367" s="33" t="s">
        <v>812</v>
      </c>
      <c r="C367" s="32" t="s">
        <v>267</v>
      </c>
      <c r="D367" s="34">
        <v>142.83000000000001</v>
      </c>
    </row>
    <row r="368" spans="1:4" ht="17.25" x14ac:dyDescent="0.25">
      <c r="A368" s="32" t="s">
        <v>813</v>
      </c>
      <c r="B368" s="33" t="s">
        <v>814</v>
      </c>
      <c r="C368" s="32" t="s">
        <v>267</v>
      </c>
      <c r="D368" s="34">
        <v>728.96</v>
      </c>
    </row>
    <row r="369" spans="1:4" ht="17.25" x14ac:dyDescent="0.25">
      <c r="A369" s="32" t="s">
        <v>815</v>
      </c>
      <c r="B369" s="33" t="s">
        <v>816</v>
      </c>
      <c r="C369" s="32" t="s">
        <v>267</v>
      </c>
      <c r="D369" s="34">
        <v>684.75</v>
      </c>
    </row>
    <row r="370" spans="1:4" ht="17.25" x14ac:dyDescent="0.25">
      <c r="A370" s="32" t="s">
        <v>817</v>
      </c>
      <c r="B370" s="33" t="s">
        <v>818</v>
      </c>
      <c r="C370" s="32" t="s">
        <v>267</v>
      </c>
      <c r="D370" s="34">
        <v>1024.4000000000001</v>
      </c>
    </row>
    <row r="371" spans="1:4" ht="17.25" x14ac:dyDescent="0.25">
      <c r="A371" s="32" t="s">
        <v>819</v>
      </c>
      <c r="B371" s="33" t="s">
        <v>820</v>
      </c>
      <c r="C371" s="32" t="s">
        <v>267</v>
      </c>
      <c r="D371" s="34">
        <v>366.9</v>
      </c>
    </row>
    <row r="372" spans="1:4" ht="17.25" x14ac:dyDescent="0.25">
      <c r="A372" s="32" t="s">
        <v>821</v>
      </c>
      <c r="B372" s="33" t="s">
        <v>822</v>
      </c>
      <c r="C372" s="32" t="s">
        <v>267</v>
      </c>
      <c r="D372" s="34">
        <v>641.96</v>
      </c>
    </row>
    <row r="373" spans="1:4" ht="17.25" x14ac:dyDescent="0.25">
      <c r="A373" s="32" t="s">
        <v>823</v>
      </c>
      <c r="B373" s="33" t="s">
        <v>824</v>
      </c>
      <c r="C373" s="32" t="s">
        <v>267</v>
      </c>
      <c r="D373" s="34">
        <v>525.11</v>
      </c>
    </row>
    <row r="374" spans="1:4" ht="17.25" x14ac:dyDescent="0.25">
      <c r="A374" s="32" t="s">
        <v>825</v>
      </c>
      <c r="B374" s="33" t="s">
        <v>826</v>
      </c>
      <c r="C374" s="32" t="s">
        <v>171</v>
      </c>
      <c r="D374" s="34">
        <v>41.37</v>
      </c>
    </row>
    <row r="375" spans="1:4" ht="17.25" x14ac:dyDescent="0.25">
      <c r="A375" s="32" t="s">
        <v>827</v>
      </c>
      <c r="B375" s="33" t="s">
        <v>828</v>
      </c>
      <c r="C375" s="32" t="s">
        <v>267</v>
      </c>
      <c r="D375" s="34">
        <v>113.78</v>
      </c>
    </row>
    <row r="376" spans="1:4" ht="17.25" x14ac:dyDescent="0.25">
      <c r="A376" s="32" t="s">
        <v>829</v>
      </c>
      <c r="B376" s="33" t="s">
        <v>830</v>
      </c>
      <c r="C376" s="32" t="s">
        <v>267</v>
      </c>
      <c r="D376" s="34">
        <v>125.17</v>
      </c>
    </row>
    <row r="377" spans="1:4" ht="17.25" x14ac:dyDescent="0.25">
      <c r="A377" s="32" t="s">
        <v>831</v>
      </c>
      <c r="B377" s="33" t="s">
        <v>832</v>
      </c>
      <c r="C377" s="32" t="s">
        <v>267</v>
      </c>
      <c r="D377" s="34">
        <v>118.51</v>
      </c>
    </row>
    <row r="378" spans="1:4" ht="17.25" x14ac:dyDescent="0.25">
      <c r="A378" s="32" t="s">
        <v>833</v>
      </c>
      <c r="B378" s="33" t="s">
        <v>834</v>
      </c>
      <c r="C378" s="32" t="s">
        <v>267</v>
      </c>
      <c r="D378" s="34">
        <v>144.79</v>
      </c>
    </row>
    <row r="379" spans="1:4" ht="17.25" x14ac:dyDescent="0.25">
      <c r="A379" s="32" t="s">
        <v>835</v>
      </c>
      <c r="B379" s="33" t="s">
        <v>836</v>
      </c>
      <c r="C379" s="32" t="s">
        <v>267</v>
      </c>
      <c r="D379" s="34">
        <v>104.62</v>
      </c>
    </row>
    <row r="380" spans="1:4" ht="17.25" x14ac:dyDescent="0.25">
      <c r="A380" s="32" t="s">
        <v>837</v>
      </c>
      <c r="B380" s="33" t="s">
        <v>838</v>
      </c>
      <c r="C380" s="32" t="s">
        <v>267</v>
      </c>
      <c r="D380" s="34">
        <v>156.62</v>
      </c>
    </row>
    <row r="381" spans="1:4" ht="17.25" x14ac:dyDescent="0.25">
      <c r="A381" s="32" t="s">
        <v>839</v>
      </c>
      <c r="B381" s="33" t="s">
        <v>840</v>
      </c>
      <c r="C381" s="32" t="s">
        <v>267</v>
      </c>
      <c r="D381" s="34">
        <v>30.01</v>
      </c>
    </row>
    <row r="382" spans="1:4" ht="17.25" x14ac:dyDescent="0.25">
      <c r="A382" s="32" t="s">
        <v>841</v>
      </c>
      <c r="B382" s="33" t="s">
        <v>842</v>
      </c>
      <c r="C382" s="32" t="s">
        <v>171</v>
      </c>
      <c r="D382" s="34">
        <v>15.01</v>
      </c>
    </row>
    <row r="383" spans="1:4" ht="17.25" x14ac:dyDescent="0.25">
      <c r="A383" s="32" t="s">
        <v>843</v>
      </c>
      <c r="B383" s="33" t="s">
        <v>844</v>
      </c>
      <c r="C383" s="32" t="s">
        <v>267</v>
      </c>
      <c r="D383" s="34">
        <v>70.069999999999993</v>
      </c>
    </row>
    <row r="384" spans="1:4" ht="17.25" x14ac:dyDescent="0.25">
      <c r="A384" s="32" t="s">
        <v>845</v>
      </c>
      <c r="B384" s="33" t="s">
        <v>846</v>
      </c>
      <c r="C384" s="32" t="s">
        <v>267</v>
      </c>
      <c r="D384" s="34">
        <v>103.48</v>
      </c>
    </row>
    <row r="385" spans="1:4" ht="17.25" x14ac:dyDescent="0.25">
      <c r="A385" s="32" t="s">
        <v>847</v>
      </c>
      <c r="B385" s="33" t="s">
        <v>848</v>
      </c>
      <c r="C385" s="32" t="s">
        <v>267</v>
      </c>
      <c r="D385" s="34">
        <v>224.52</v>
      </c>
    </row>
    <row r="386" spans="1:4" ht="17.25" x14ac:dyDescent="0.25">
      <c r="A386" s="32" t="s">
        <v>849</v>
      </c>
      <c r="B386" s="33" t="s">
        <v>850</v>
      </c>
      <c r="C386" s="32" t="s">
        <v>267</v>
      </c>
      <c r="D386" s="34">
        <v>21.47</v>
      </c>
    </row>
    <row r="387" spans="1:4" ht="17.25" x14ac:dyDescent="0.25">
      <c r="A387" s="32" t="s">
        <v>851</v>
      </c>
      <c r="B387" s="33" t="s">
        <v>852</v>
      </c>
      <c r="C387" s="32" t="s">
        <v>267</v>
      </c>
      <c r="D387" s="34">
        <v>28.63</v>
      </c>
    </row>
    <row r="388" spans="1:4" ht="17.25" x14ac:dyDescent="0.25">
      <c r="A388" s="32" t="s">
        <v>853</v>
      </c>
      <c r="B388" s="33" t="s">
        <v>854</v>
      </c>
      <c r="C388" s="32" t="s">
        <v>267</v>
      </c>
      <c r="D388" s="34">
        <v>152.34</v>
      </c>
    </row>
    <row r="389" spans="1:4" ht="17.25" x14ac:dyDescent="0.25">
      <c r="A389" s="32" t="s">
        <v>855</v>
      </c>
      <c r="B389" s="33" t="s">
        <v>856</v>
      </c>
      <c r="C389" s="32" t="s">
        <v>267</v>
      </c>
      <c r="D389" s="34">
        <v>124.66</v>
      </c>
    </row>
    <row r="390" spans="1:4" ht="30" x14ac:dyDescent="0.25">
      <c r="A390" s="32" t="s">
        <v>857</v>
      </c>
      <c r="B390" s="33" t="s">
        <v>858</v>
      </c>
      <c r="C390" s="32" t="s">
        <v>171</v>
      </c>
      <c r="D390" s="34">
        <v>5.23</v>
      </c>
    </row>
    <row r="391" spans="1:4" ht="30" x14ac:dyDescent="0.25">
      <c r="A391" s="32" t="s">
        <v>859</v>
      </c>
      <c r="B391" s="33" t="s">
        <v>860</v>
      </c>
      <c r="C391" s="32" t="s">
        <v>171</v>
      </c>
      <c r="D391" s="34">
        <v>5.62</v>
      </c>
    </row>
    <row r="392" spans="1:4" ht="30" x14ac:dyDescent="0.25">
      <c r="A392" s="32" t="s">
        <v>861</v>
      </c>
      <c r="B392" s="33" t="s">
        <v>862</v>
      </c>
      <c r="C392" s="32" t="s">
        <v>171</v>
      </c>
      <c r="D392" s="34">
        <v>6.45</v>
      </c>
    </row>
    <row r="393" spans="1:4" ht="30" x14ac:dyDescent="0.25">
      <c r="A393" s="32" t="s">
        <v>863</v>
      </c>
      <c r="B393" s="33" t="s">
        <v>864</v>
      </c>
      <c r="C393" s="32" t="s">
        <v>171</v>
      </c>
      <c r="D393" s="34">
        <v>7.05</v>
      </c>
    </row>
    <row r="394" spans="1:4" ht="30" x14ac:dyDescent="0.25">
      <c r="A394" s="32" t="s">
        <v>865</v>
      </c>
      <c r="B394" s="33" t="s">
        <v>866</v>
      </c>
      <c r="C394" s="32" t="s">
        <v>171</v>
      </c>
      <c r="D394" s="34">
        <v>8.51</v>
      </c>
    </row>
    <row r="395" spans="1:4" ht="30" x14ac:dyDescent="0.25">
      <c r="A395" s="32" t="s">
        <v>867</v>
      </c>
      <c r="B395" s="33" t="s">
        <v>868</v>
      </c>
      <c r="C395" s="32" t="s">
        <v>171</v>
      </c>
      <c r="D395" s="34">
        <v>9.94</v>
      </c>
    </row>
    <row r="396" spans="1:4" ht="30" x14ac:dyDescent="0.25">
      <c r="A396" s="32" t="s">
        <v>869</v>
      </c>
      <c r="B396" s="33" t="s">
        <v>870</v>
      </c>
      <c r="C396" s="32" t="s">
        <v>171</v>
      </c>
      <c r="D396" s="34">
        <v>12.83</v>
      </c>
    </row>
    <row r="397" spans="1:4" ht="30" x14ac:dyDescent="0.25">
      <c r="A397" s="32" t="s">
        <v>871</v>
      </c>
      <c r="B397" s="33" t="s">
        <v>872</v>
      </c>
      <c r="C397" s="32" t="s">
        <v>171</v>
      </c>
      <c r="D397" s="34">
        <v>15.71</v>
      </c>
    </row>
    <row r="398" spans="1:4" ht="30" x14ac:dyDescent="0.25">
      <c r="A398" s="32" t="s">
        <v>873</v>
      </c>
      <c r="B398" s="33" t="s">
        <v>874</v>
      </c>
      <c r="C398" s="32" t="s">
        <v>171</v>
      </c>
      <c r="D398" s="34">
        <v>18.600000000000001</v>
      </c>
    </row>
    <row r="399" spans="1:4" ht="17.25" x14ac:dyDescent="0.25">
      <c r="A399" s="32" t="s">
        <v>875</v>
      </c>
      <c r="B399" s="33" t="s">
        <v>876</v>
      </c>
      <c r="C399" s="32" t="s">
        <v>171</v>
      </c>
      <c r="D399" s="34">
        <v>7.25</v>
      </c>
    </row>
    <row r="400" spans="1:4" ht="17.25" x14ac:dyDescent="0.25">
      <c r="A400" s="32" t="s">
        <v>877</v>
      </c>
      <c r="B400" s="33" t="s">
        <v>878</v>
      </c>
      <c r="C400" s="32" t="s">
        <v>171</v>
      </c>
      <c r="D400" s="34">
        <v>11.25</v>
      </c>
    </row>
    <row r="401" spans="1:4" x14ac:dyDescent="0.25">
      <c r="A401" s="32" t="s">
        <v>879</v>
      </c>
      <c r="B401" s="33" t="s">
        <v>880</v>
      </c>
      <c r="C401" s="32" t="s">
        <v>19</v>
      </c>
      <c r="D401" s="34">
        <v>49.45</v>
      </c>
    </row>
    <row r="402" spans="1:4" x14ac:dyDescent="0.25">
      <c r="A402" s="32" t="s">
        <v>881</v>
      </c>
      <c r="B402" s="33" t="s">
        <v>882</v>
      </c>
      <c r="C402" s="32" t="s">
        <v>10</v>
      </c>
      <c r="D402" s="34">
        <v>63.66</v>
      </c>
    </row>
    <row r="403" spans="1:4" x14ac:dyDescent="0.25">
      <c r="A403" s="32" t="s">
        <v>883</v>
      </c>
      <c r="B403" s="33" t="s">
        <v>884</v>
      </c>
      <c r="C403" s="32" t="s">
        <v>10</v>
      </c>
      <c r="D403" s="34">
        <v>71.28</v>
      </c>
    </row>
    <row r="404" spans="1:4" x14ac:dyDescent="0.25">
      <c r="A404" s="32" t="s">
        <v>885</v>
      </c>
      <c r="B404" s="33" t="s">
        <v>886</v>
      </c>
      <c r="C404" s="32" t="s">
        <v>10</v>
      </c>
      <c r="D404" s="34">
        <v>57.33</v>
      </c>
    </row>
    <row r="405" spans="1:4" x14ac:dyDescent="0.25">
      <c r="A405" s="32" t="s">
        <v>887</v>
      </c>
      <c r="B405" s="33" t="s">
        <v>888</v>
      </c>
      <c r="C405" s="32" t="s">
        <v>10</v>
      </c>
      <c r="D405" s="34">
        <v>76.28</v>
      </c>
    </row>
    <row r="406" spans="1:4" x14ac:dyDescent="0.25">
      <c r="A406" s="32" t="s">
        <v>889</v>
      </c>
      <c r="B406" s="33" t="s">
        <v>890</v>
      </c>
      <c r="C406" s="32" t="s">
        <v>10</v>
      </c>
      <c r="D406" s="34">
        <v>23.22</v>
      </c>
    </row>
    <row r="407" spans="1:4" x14ac:dyDescent="0.25">
      <c r="A407" s="32" t="s">
        <v>891</v>
      </c>
      <c r="B407" s="33" t="s">
        <v>892</v>
      </c>
      <c r="C407" s="32" t="s">
        <v>10</v>
      </c>
      <c r="D407" s="34">
        <v>30.25</v>
      </c>
    </row>
    <row r="408" spans="1:4" x14ac:dyDescent="0.25">
      <c r="A408" s="32" t="s">
        <v>893</v>
      </c>
      <c r="B408" s="33" t="s">
        <v>894</v>
      </c>
      <c r="C408" s="32" t="s">
        <v>10</v>
      </c>
      <c r="D408" s="34">
        <v>60.12</v>
      </c>
    </row>
    <row r="409" spans="1:4" x14ac:dyDescent="0.25">
      <c r="A409" s="32" t="s">
        <v>895</v>
      </c>
      <c r="B409" s="33" t="s">
        <v>896</v>
      </c>
      <c r="C409" s="32" t="s">
        <v>10</v>
      </c>
      <c r="D409" s="34">
        <v>120.73</v>
      </c>
    </row>
    <row r="410" spans="1:4" ht="30" x14ac:dyDescent="0.25">
      <c r="A410" s="32" t="s">
        <v>897</v>
      </c>
      <c r="B410" s="33" t="s">
        <v>898</v>
      </c>
      <c r="C410" s="32" t="s">
        <v>10</v>
      </c>
      <c r="D410" s="34">
        <v>191.49</v>
      </c>
    </row>
    <row r="411" spans="1:4" ht="30" x14ac:dyDescent="0.25">
      <c r="A411" s="32" t="s">
        <v>899</v>
      </c>
      <c r="B411" s="33" t="s">
        <v>900</v>
      </c>
      <c r="C411" s="32" t="s">
        <v>10</v>
      </c>
      <c r="D411" s="34">
        <v>33.94</v>
      </c>
    </row>
    <row r="412" spans="1:4" x14ac:dyDescent="0.25">
      <c r="A412" s="32" t="s">
        <v>901</v>
      </c>
      <c r="B412" s="33" t="s">
        <v>902</v>
      </c>
      <c r="C412" s="32" t="s">
        <v>10</v>
      </c>
      <c r="D412" s="34">
        <v>87.71</v>
      </c>
    </row>
    <row r="413" spans="1:4" x14ac:dyDescent="0.25">
      <c r="A413" s="32" t="s">
        <v>903</v>
      </c>
      <c r="B413" s="33" t="s">
        <v>904</v>
      </c>
      <c r="C413" s="32" t="s">
        <v>10</v>
      </c>
      <c r="D413" s="34">
        <v>158.21</v>
      </c>
    </row>
    <row r="414" spans="1:4" ht="30" x14ac:dyDescent="0.25">
      <c r="A414" s="32" t="s">
        <v>905</v>
      </c>
      <c r="B414" s="33" t="s">
        <v>906</v>
      </c>
      <c r="C414" s="32" t="s">
        <v>10</v>
      </c>
      <c r="D414" s="34">
        <v>173.64</v>
      </c>
    </row>
    <row r="415" spans="1:4" x14ac:dyDescent="0.25">
      <c r="A415" s="32" t="s">
        <v>907</v>
      </c>
      <c r="B415" s="33" t="s">
        <v>908</v>
      </c>
      <c r="C415" s="32" t="s">
        <v>10</v>
      </c>
      <c r="D415" s="34">
        <v>260.32</v>
      </c>
    </row>
    <row r="416" spans="1:4" x14ac:dyDescent="0.25">
      <c r="A416" s="32" t="s">
        <v>909</v>
      </c>
      <c r="B416" s="33" t="s">
        <v>910</v>
      </c>
      <c r="C416" s="32" t="s">
        <v>10</v>
      </c>
      <c r="D416" s="34">
        <v>39.26</v>
      </c>
    </row>
    <row r="417" spans="1:4" x14ac:dyDescent="0.25">
      <c r="A417" s="32" t="s">
        <v>911</v>
      </c>
      <c r="B417" s="33" t="s">
        <v>912</v>
      </c>
      <c r="C417" s="32" t="s">
        <v>10</v>
      </c>
      <c r="D417" s="34">
        <v>58.56</v>
      </c>
    </row>
    <row r="418" spans="1:4" x14ac:dyDescent="0.25">
      <c r="A418" s="32" t="s">
        <v>913</v>
      </c>
      <c r="B418" s="33" t="s">
        <v>914</v>
      </c>
      <c r="C418" s="32" t="s">
        <v>10</v>
      </c>
      <c r="D418" s="34">
        <v>100.91</v>
      </c>
    </row>
    <row r="419" spans="1:4" x14ac:dyDescent="0.25">
      <c r="A419" s="32" t="s">
        <v>915</v>
      </c>
      <c r="B419" s="33" t="s">
        <v>916</v>
      </c>
      <c r="C419" s="32" t="s">
        <v>10</v>
      </c>
      <c r="D419" s="34">
        <v>24.48</v>
      </c>
    </row>
    <row r="420" spans="1:4" x14ac:dyDescent="0.25">
      <c r="A420" s="32" t="s">
        <v>917</v>
      </c>
      <c r="B420" s="33" t="s">
        <v>918</v>
      </c>
      <c r="C420" s="32" t="s">
        <v>10</v>
      </c>
      <c r="D420" s="34">
        <v>36.94</v>
      </c>
    </row>
    <row r="421" spans="1:4" x14ac:dyDescent="0.25">
      <c r="A421" s="32" t="s">
        <v>919</v>
      </c>
      <c r="B421" s="33" t="s">
        <v>920</v>
      </c>
      <c r="C421" s="32" t="s">
        <v>10</v>
      </c>
      <c r="D421" s="34">
        <v>47.01</v>
      </c>
    </row>
    <row r="422" spans="1:4" x14ac:dyDescent="0.25">
      <c r="A422" s="32" t="s">
        <v>921</v>
      </c>
      <c r="B422" s="33" t="s">
        <v>922</v>
      </c>
      <c r="C422" s="32" t="s">
        <v>10</v>
      </c>
      <c r="D422" s="34">
        <v>96.45</v>
      </c>
    </row>
    <row r="423" spans="1:4" x14ac:dyDescent="0.25">
      <c r="A423" s="32" t="s">
        <v>923</v>
      </c>
      <c r="B423" s="33" t="s">
        <v>924</v>
      </c>
      <c r="C423" s="32" t="s">
        <v>10</v>
      </c>
      <c r="D423" s="34">
        <v>160.62</v>
      </c>
    </row>
    <row r="424" spans="1:4" x14ac:dyDescent="0.25">
      <c r="A424" s="32" t="s">
        <v>925</v>
      </c>
      <c r="B424" s="33" t="s">
        <v>926</v>
      </c>
      <c r="C424" s="32" t="s">
        <v>10</v>
      </c>
      <c r="D424" s="34">
        <v>153.49</v>
      </c>
    </row>
    <row r="425" spans="1:4" x14ac:dyDescent="0.25">
      <c r="A425" s="32" t="s">
        <v>927</v>
      </c>
      <c r="B425" s="33" t="s">
        <v>928</v>
      </c>
      <c r="C425" s="32" t="s">
        <v>10</v>
      </c>
      <c r="D425" s="34">
        <v>192.76</v>
      </c>
    </row>
    <row r="426" spans="1:4" x14ac:dyDescent="0.25">
      <c r="A426" s="32" t="s">
        <v>929</v>
      </c>
      <c r="B426" s="33" t="s">
        <v>930</v>
      </c>
      <c r="C426" s="32" t="s">
        <v>10</v>
      </c>
      <c r="D426" s="34">
        <v>200.69</v>
      </c>
    </row>
    <row r="427" spans="1:4" x14ac:dyDescent="0.25">
      <c r="A427" s="32" t="s">
        <v>931</v>
      </c>
      <c r="B427" s="33" t="s">
        <v>932</v>
      </c>
      <c r="C427" s="32" t="s">
        <v>10</v>
      </c>
      <c r="D427" s="34">
        <v>228.63</v>
      </c>
    </row>
    <row r="428" spans="1:4" x14ac:dyDescent="0.25">
      <c r="A428" s="32" t="s">
        <v>933</v>
      </c>
      <c r="B428" s="33" t="s">
        <v>934</v>
      </c>
      <c r="C428" s="32" t="s">
        <v>10</v>
      </c>
      <c r="D428" s="34">
        <v>231.6</v>
      </c>
    </row>
    <row r="429" spans="1:4" x14ac:dyDescent="0.25">
      <c r="A429" s="32" t="s">
        <v>935</v>
      </c>
      <c r="B429" s="33" t="s">
        <v>936</v>
      </c>
      <c r="C429" s="32" t="s">
        <v>10</v>
      </c>
      <c r="D429" s="34">
        <v>232.92</v>
      </c>
    </row>
    <row r="430" spans="1:4" x14ac:dyDescent="0.25">
      <c r="A430" s="32" t="s">
        <v>937</v>
      </c>
      <c r="B430" s="33" t="s">
        <v>938</v>
      </c>
      <c r="C430" s="32" t="s">
        <v>10</v>
      </c>
      <c r="D430" s="34">
        <v>226.58</v>
      </c>
    </row>
    <row r="431" spans="1:4" x14ac:dyDescent="0.25">
      <c r="A431" s="32" t="s">
        <v>939</v>
      </c>
      <c r="B431" s="33" t="s">
        <v>940</v>
      </c>
      <c r="C431" s="32" t="s">
        <v>10</v>
      </c>
      <c r="D431" s="34">
        <v>293.61</v>
      </c>
    </row>
    <row r="432" spans="1:4" x14ac:dyDescent="0.25">
      <c r="A432" s="32" t="s">
        <v>941</v>
      </c>
      <c r="B432" s="33" t="s">
        <v>942</v>
      </c>
      <c r="C432" s="32" t="s">
        <v>10</v>
      </c>
      <c r="D432" s="34">
        <v>330.7</v>
      </c>
    </row>
    <row r="433" spans="1:4" x14ac:dyDescent="0.25">
      <c r="A433" s="32" t="s">
        <v>943</v>
      </c>
      <c r="B433" s="33" t="s">
        <v>944</v>
      </c>
      <c r="C433" s="32" t="s">
        <v>10</v>
      </c>
      <c r="D433" s="34">
        <v>370.24</v>
      </c>
    </row>
    <row r="434" spans="1:4" x14ac:dyDescent="0.25">
      <c r="A434" s="32" t="s">
        <v>945</v>
      </c>
      <c r="B434" s="33" t="s">
        <v>946</v>
      </c>
      <c r="C434" s="32" t="s">
        <v>10</v>
      </c>
      <c r="D434" s="34">
        <v>381.96</v>
      </c>
    </row>
    <row r="435" spans="1:4" x14ac:dyDescent="0.25">
      <c r="A435" s="32" t="s">
        <v>947</v>
      </c>
      <c r="B435" s="33" t="s">
        <v>948</v>
      </c>
      <c r="C435" s="32" t="s">
        <v>10</v>
      </c>
      <c r="D435" s="34">
        <v>472.71</v>
      </c>
    </row>
    <row r="436" spans="1:4" x14ac:dyDescent="0.25">
      <c r="A436" s="32" t="s">
        <v>949</v>
      </c>
      <c r="B436" s="33" t="s">
        <v>950</v>
      </c>
      <c r="C436" s="32" t="s">
        <v>10</v>
      </c>
      <c r="D436" s="34">
        <v>445.76</v>
      </c>
    </row>
    <row r="437" spans="1:4" x14ac:dyDescent="0.25">
      <c r="A437" s="32" t="s">
        <v>951</v>
      </c>
      <c r="B437" s="33" t="s">
        <v>952</v>
      </c>
      <c r="C437" s="32" t="s">
        <v>10</v>
      </c>
      <c r="D437" s="34">
        <v>499.24</v>
      </c>
    </row>
    <row r="438" spans="1:4" x14ac:dyDescent="0.25">
      <c r="A438" s="32" t="s">
        <v>953</v>
      </c>
      <c r="B438" s="33" t="s">
        <v>954</v>
      </c>
      <c r="C438" s="32" t="s">
        <v>10</v>
      </c>
      <c r="D438" s="34">
        <v>524.71</v>
      </c>
    </row>
    <row r="439" spans="1:4" x14ac:dyDescent="0.25">
      <c r="A439" s="32" t="s">
        <v>955</v>
      </c>
      <c r="B439" s="33" t="s">
        <v>956</v>
      </c>
      <c r="C439" s="32" t="s">
        <v>10</v>
      </c>
      <c r="D439" s="34">
        <v>650.91999999999996</v>
      </c>
    </row>
    <row r="440" spans="1:4" x14ac:dyDescent="0.25">
      <c r="A440" s="32" t="s">
        <v>957</v>
      </c>
      <c r="B440" s="33" t="s">
        <v>958</v>
      </c>
      <c r="C440" s="32" t="s">
        <v>10</v>
      </c>
      <c r="D440" s="34">
        <v>622.9</v>
      </c>
    </row>
    <row r="441" spans="1:4" x14ac:dyDescent="0.25">
      <c r="A441" s="32" t="s">
        <v>959</v>
      </c>
      <c r="B441" s="33" t="s">
        <v>960</v>
      </c>
      <c r="C441" s="32" t="s">
        <v>10</v>
      </c>
      <c r="D441" s="34">
        <v>746.99</v>
      </c>
    </row>
    <row r="442" spans="1:4" x14ac:dyDescent="0.25">
      <c r="A442" s="32" t="s">
        <v>961</v>
      </c>
      <c r="B442" s="33" t="s">
        <v>962</v>
      </c>
      <c r="C442" s="32" t="s">
        <v>10</v>
      </c>
      <c r="D442" s="34">
        <v>840.81</v>
      </c>
    </row>
    <row r="443" spans="1:4" x14ac:dyDescent="0.25">
      <c r="A443" s="32" t="s">
        <v>963</v>
      </c>
      <c r="B443" s="33" t="s">
        <v>964</v>
      </c>
      <c r="C443" s="32" t="s">
        <v>10</v>
      </c>
      <c r="D443" s="34">
        <v>942.89</v>
      </c>
    </row>
    <row r="444" spans="1:4" x14ac:dyDescent="0.25">
      <c r="A444" s="32" t="s">
        <v>965</v>
      </c>
      <c r="B444" s="33" t="s">
        <v>966</v>
      </c>
      <c r="C444" s="32" t="s">
        <v>10</v>
      </c>
      <c r="D444" s="34">
        <v>948</v>
      </c>
    </row>
    <row r="445" spans="1:4" x14ac:dyDescent="0.25">
      <c r="A445" s="32" t="s">
        <v>967</v>
      </c>
      <c r="B445" s="33" t="s">
        <v>968</v>
      </c>
      <c r="C445" s="32" t="s">
        <v>10</v>
      </c>
      <c r="D445" s="34">
        <v>1039.83</v>
      </c>
    </row>
    <row r="446" spans="1:4" x14ac:dyDescent="0.25">
      <c r="A446" s="32" t="s">
        <v>969</v>
      </c>
      <c r="B446" s="33" t="s">
        <v>970</v>
      </c>
      <c r="C446" s="32" t="s">
        <v>10</v>
      </c>
      <c r="D446" s="34">
        <v>1216.92</v>
      </c>
    </row>
    <row r="447" spans="1:4" x14ac:dyDescent="0.25">
      <c r="A447" s="32" t="s">
        <v>971</v>
      </c>
      <c r="B447" s="33" t="s">
        <v>972</v>
      </c>
      <c r="C447" s="32" t="s">
        <v>10</v>
      </c>
      <c r="D447" s="34">
        <v>1421.62</v>
      </c>
    </row>
    <row r="448" spans="1:4" x14ac:dyDescent="0.25">
      <c r="A448" s="32" t="s">
        <v>973</v>
      </c>
      <c r="B448" s="33" t="s">
        <v>974</v>
      </c>
      <c r="C448" s="32" t="s">
        <v>10</v>
      </c>
      <c r="D448" s="34">
        <v>1378.93</v>
      </c>
    </row>
    <row r="449" spans="1:4" x14ac:dyDescent="0.25">
      <c r="A449" s="32" t="s">
        <v>975</v>
      </c>
      <c r="B449" s="33" t="s">
        <v>976</v>
      </c>
      <c r="C449" s="32" t="s">
        <v>10</v>
      </c>
      <c r="D449" s="34">
        <v>94.05</v>
      </c>
    </row>
    <row r="450" spans="1:4" x14ac:dyDescent="0.25">
      <c r="A450" s="32" t="s">
        <v>977</v>
      </c>
      <c r="B450" s="33" t="s">
        <v>978</v>
      </c>
      <c r="C450" s="32" t="s">
        <v>10</v>
      </c>
      <c r="D450" s="34">
        <v>142.16</v>
      </c>
    </row>
    <row r="451" spans="1:4" x14ac:dyDescent="0.25">
      <c r="A451" s="32" t="s">
        <v>979</v>
      </c>
      <c r="B451" s="33" t="s">
        <v>980</v>
      </c>
      <c r="C451" s="32" t="s">
        <v>10</v>
      </c>
      <c r="D451" s="34">
        <v>54.53</v>
      </c>
    </row>
    <row r="452" spans="1:4" x14ac:dyDescent="0.25">
      <c r="A452" s="32" t="s">
        <v>981</v>
      </c>
      <c r="B452" s="33" t="s">
        <v>982</v>
      </c>
      <c r="C452" s="32" t="s">
        <v>10</v>
      </c>
      <c r="D452" s="34">
        <v>87.21</v>
      </c>
    </row>
    <row r="453" spans="1:4" x14ac:dyDescent="0.25">
      <c r="A453" s="32" t="s">
        <v>983</v>
      </c>
      <c r="B453" s="33" t="s">
        <v>984</v>
      </c>
      <c r="C453" s="32" t="s">
        <v>10</v>
      </c>
      <c r="D453" s="34">
        <v>152.66999999999999</v>
      </c>
    </row>
    <row r="454" spans="1:4" x14ac:dyDescent="0.25">
      <c r="A454" s="32" t="s">
        <v>985</v>
      </c>
      <c r="B454" s="33" t="s">
        <v>986</v>
      </c>
      <c r="C454" s="32" t="s">
        <v>10</v>
      </c>
      <c r="D454" s="34">
        <v>56.73</v>
      </c>
    </row>
    <row r="455" spans="1:4" ht="17.25" x14ac:dyDescent="0.25">
      <c r="A455" s="32" t="s">
        <v>987</v>
      </c>
      <c r="B455" s="33" t="s">
        <v>988</v>
      </c>
      <c r="C455" s="32" t="s">
        <v>267</v>
      </c>
      <c r="D455" s="34">
        <v>714.65</v>
      </c>
    </row>
    <row r="456" spans="1:4" ht="17.25" x14ac:dyDescent="0.25">
      <c r="A456" s="32" t="s">
        <v>989</v>
      </c>
      <c r="B456" s="33" t="s">
        <v>990</v>
      </c>
      <c r="C456" s="32" t="s">
        <v>267</v>
      </c>
      <c r="D456" s="34">
        <v>903.47</v>
      </c>
    </row>
    <row r="457" spans="1:4" x14ac:dyDescent="0.25">
      <c r="A457" s="32" t="s">
        <v>991</v>
      </c>
      <c r="B457" s="33" t="s">
        <v>992</v>
      </c>
      <c r="C457" s="32" t="s">
        <v>96</v>
      </c>
      <c r="D457" s="34">
        <v>415.27</v>
      </c>
    </row>
    <row r="458" spans="1:4" x14ac:dyDescent="0.25">
      <c r="A458" s="32" t="s">
        <v>993</v>
      </c>
      <c r="B458" s="33" t="s">
        <v>994</v>
      </c>
      <c r="C458" s="32" t="s">
        <v>96</v>
      </c>
      <c r="D458" s="34">
        <v>216.26</v>
      </c>
    </row>
    <row r="459" spans="1:4" x14ac:dyDescent="0.25">
      <c r="A459" s="32" t="s">
        <v>995</v>
      </c>
      <c r="B459" s="33" t="s">
        <v>996</v>
      </c>
      <c r="C459" s="32" t="s">
        <v>96</v>
      </c>
      <c r="D459" s="34">
        <v>433.43</v>
      </c>
    </row>
    <row r="460" spans="1:4" x14ac:dyDescent="0.25">
      <c r="A460" s="32" t="s">
        <v>997</v>
      </c>
      <c r="B460" s="33" t="s">
        <v>998</v>
      </c>
      <c r="C460" s="32" t="s">
        <v>19</v>
      </c>
      <c r="D460" s="34">
        <v>44.37</v>
      </c>
    </row>
    <row r="461" spans="1:4" x14ac:dyDescent="0.25">
      <c r="A461" s="32" t="s">
        <v>999</v>
      </c>
      <c r="B461" s="33" t="s">
        <v>1000</v>
      </c>
      <c r="C461" s="32" t="s">
        <v>19</v>
      </c>
      <c r="D461" s="34">
        <v>45.89</v>
      </c>
    </row>
    <row r="462" spans="1:4" x14ac:dyDescent="0.25">
      <c r="A462" s="32" t="s">
        <v>1001</v>
      </c>
      <c r="B462" s="33" t="s">
        <v>1002</v>
      </c>
      <c r="C462" s="32" t="s">
        <v>19</v>
      </c>
      <c r="D462" s="34">
        <v>25.12</v>
      </c>
    </row>
    <row r="463" spans="1:4" x14ac:dyDescent="0.25">
      <c r="A463" s="32" t="s">
        <v>1003</v>
      </c>
      <c r="B463" s="33" t="s">
        <v>1004</v>
      </c>
      <c r="C463" s="32" t="s">
        <v>19</v>
      </c>
      <c r="D463" s="34">
        <v>26.28</v>
      </c>
    </row>
    <row r="464" spans="1:4" x14ac:dyDescent="0.25">
      <c r="A464" s="32" t="s">
        <v>1005</v>
      </c>
      <c r="B464" s="33" t="s">
        <v>1006</v>
      </c>
      <c r="C464" s="32" t="s">
        <v>10</v>
      </c>
      <c r="D464" s="34">
        <v>59.08</v>
      </c>
    </row>
    <row r="465" spans="1:4" x14ac:dyDescent="0.25">
      <c r="A465" s="32" t="s">
        <v>1007</v>
      </c>
      <c r="B465" s="33" t="s">
        <v>1008</v>
      </c>
      <c r="C465" s="32" t="s">
        <v>10</v>
      </c>
      <c r="D465" s="34">
        <v>91.07</v>
      </c>
    </row>
    <row r="466" spans="1:4" x14ac:dyDescent="0.25">
      <c r="A466" s="32" t="s">
        <v>1009</v>
      </c>
      <c r="B466" s="33" t="s">
        <v>1010</v>
      </c>
      <c r="C466" s="32" t="s">
        <v>10</v>
      </c>
      <c r="D466" s="34">
        <v>33.92</v>
      </c>
    </row>
    <row r="467" spans="1:4" ht="30" x14ac:dyDescent="0.25">
      <c r="A467" s="32" t="s">
        <v>1011</v>
      </c>
      <c r="B467" s="33" t="s">
        <v>1012</v>
      </c>
      <c r="C467" s="32" t="s">
        <v>171</v>
      </c>
      <c r="D467" s="34">
        <v>182.71</v>
      </c>
    </row>
    <row r="468" spans="1:4" ht="30" x14ac:dyDescent="0.25">
      <c r="A468" s="32" t="s">
        <v>1013</v>
      </c>
      <c r="B468" s="33" t="s">
        <v>1014</v>
      </c>
      <c r="C468" s="32" t="s">
        <v>267</v>
      </c>
      <c r="D468" s="34">
        <v>624.66</v>
      </c>
    </row>
    <row r="469" spans="1:4" ht="30" x14ac:dyDescent="0.25">
      <c r="A469" s="32" t="s">
        <v>1015</v>
      </c>
      <c r="B469" s="33" t="s">
        <v>1016</v>
      </c>
      <c r="C469" s="32" t="s">
        <v>171</v>
      </c>
      <c r="D469" s="34">
        <v>21.67</v>
      </c>
    </row>
    <row r="470" spans="1:4" ht="30" x14ac:dyDescent="0.25">
      <c r="A470" s="32" t="s">
        <v>1017</v>
      </c>
      <c r="B470" s="33" t="s">
        <v>1018</v>
      </c>
      <c r="C470" s="32" t="s">
        <v>171</v>
      </c>
      <c r="D470" s="34">
        <v>24.82</v>
      </c>
    </row>
    <row r="471" spans="1:4" ht="30" x14ac:dyDescent="0.25">
      <c r="A471" s="32" t="s">
        <v>1019</v>
      </c>
      <c r="B471" s="33" t="s">
        <v>1020</v>
      </c>
      <c r="C471" s="32" t="s">
        <v>171</v>
      </c>
      <c r="D471" s="34">
        <v>27.98</v>
      </c>
    </row>
    <row r="472" spans="1:4" ht="30" x14ac:dyDescent="0.25">
      <c r="A472" s="32" t="s">
        <v>1021</v>
      </c>
      <c r="B472" s="33" t="s">
        <v>1022</v>
      </c>
      <c r="C472" s="32" t="s">
        <v>171</v>
      </c>
      <c r="D472" s="34">
        <v>31.11</v>
      </c>
    </row>
    <row r="473" spans="1:4" ht="30" x14ac:dyDescent="0.25">
      <c r="A473" s="32" t="s">
        <v>1023</v>
      </c>
      <c r="B473" s="33" t="s">
        <v>1024</v>
      </c>
      <c r="C473" s="32" t="s">
        <v>171</v>
      </c>
      <c r="D473" s="34">
        <v>35.82</v>
      </c>
    </row>
    <row r="474" spans="1:4" ht="30" x14ac:dyDescent="0.25">
      <c r="A474" s="32" t="s">
        <v>1025</v>
      </c>
      <c r="B474" s="33" t="s">
        <v>1026</v>
      </c>
      <c r="C474" s="32" t="s">
        <v>10</v>
      </c>
      <c r="D474" s="34">
        <v>39.79</v>
      </c>
    </row>
    <row r="475" spans="1:4" ht="30" x14ac:dyDescent="0.25">
      <c r="A475" s="32" t="s">
        <v>1027</v>
      </c>
      <c r="B475" s="33" t="s">
        <v>1028</v>
      </c>
      <c r="C475" s="32" t="s">
        <v>10</v>
      </c>
      <c r="D475" s="34">
        <v>22.89</v>
      </c>
    </row>
    <row r="476" spans="1:4" ht="30" x14ac:dyDescent="0.25">
      <c r="A476" s="32" t="s">
        <v>1029</v>
      </c>
      <c r="B476" s="33" t="s">
        <v>1030</v>
      </c>
      <c r="C476" s="32" t="s">
        <v>10</v>
      </c>
      <c r="D476" s="34">
        <v>26.22</v>
      </c>
    </row>
    <row r="477" spans="1:4" ht="30" x14ac:dyDescent="0.25">
      <c r="A477" s="32" t="s">
        <v>1031</v>
      </c>
      <c r="B477" s="33" t="s">
        <v>1032</v>
      </c>
      <c r="C477" s="32" t="s">
        <v>10</v>
      </c>
      <c r="D477" s="34">
        <v>29.54</v>
      </c>
    </row>
    <row r="478" spans="1:4" ht="17.25" x14ac:dyDescent="0.25">
      <c r="A478" s="32" t="s">
        <v>1033</v>
      </c>
      <c r="B478" s="33" t="s">
        <v>690</v>
      </c>
      <c r="C478" s="32" t="s">
        <v>267</v>
      </c>
      <c r="D478" s="34">
        <v>12.14</v>
      </c>
    </row>
    <row r="479" spans="1:4" ht="17.25" x14ac:dyDescent="0.25">
      <c r="A479" s="32" t="s">
        <v>1034</v>
      </c>
      <c r="B479" s="33" t="s">
        <v>1035</v>
      </c>
      <c r="C479" s="32" t="s">
        <v>267</v>
      </c>
      <c r="D479" s="34">
        <v>58.15</v>
      </c>
    </row>
    <row r="480" spans="1:4" ht="17.25" x14ac:dyDescent="0.25">
      <c r="A480" s="32" t="s">
        <v>1036</v>
      </c>
      <c r="B480" s="33" t="s">
        <v>1037</v>
      </c>
      <c r="C480" s="32" t="s">
        <v>267</v>
      </c>
      <c r="D480" s="34">
        <v>97.33</v>
      </c>
    </row>
    <row r="481" spans="1:4" ht="17.25" x14ac:dyDescent="0.25">
      <c r="A481" s="32" t="s">
        <v>1038</v>
      </c>
      <c r="B481" s="33" t="s">
        <v>1039</v>
      </c>
      <c r="C481" s="32" t="s">
        <v>267</v>
      </c>
      <c r="D481" s="34">
        <v>52.92</v>
      </c>
    </row>
    <row r="482" spans="1:4" ht="17.25" x14ac:dyDescent="0.25">
      <c r="A482" s="32" t="s">
        <v>1040</v>
      </c>
      <c r="B482" s="33" t="s">
        <v>1041</v>
      </c>
      <c r="C482" s="32" t="s">
        <v>267</v>
      </c>
      <c r="D482" s="34">
        <v>64.459999999999994</v>
      </c>
    </row>
    <row r="483" spans="1:4" ht="17.25" x14ac:dyDescent="0.25">
      <c r="A483" s="32" t="s">
        <v>1042</v>
      </c>
      <c r="B483" s="33" t="s">
        <v>694</v>
      </c>
      <c r="C483" s="32" t="s">
        <v>267</v>
      </c>
      <c r="D483" s="34">
        <v>14.16</v>
      </c>
    </row>
    <row r="484" spans="1:4" ht="17.25" x14ac:dyDescent="0.25">
      <c r="A484" s="32" t="s">
        <v>1043</v>
      </c>
      <c r="B484" s="33" t="s">
        <v>696</v>
      </c>
      <c r="C484" s="32" t="s">
        <v>267</v>
      </c>
      <c r="D484" s="34">
        <v>59.88</v>
      </c>
    </row>
    <row r="485" spans="1:4" ht="17.25" x14ac:dyDescent="0.25">
      <c r="A485" s="32" t="s">
        <v>1044</v>
      </c>
      <c r="B485" s="33" t="s">
        <v>698</v>
      </c>
      <c r="C485" s="32" t="s">
        <v>267</v>
      </c>
      <c r="D485" s="34">
        <v>14.16</v>
      </c>
    </row>
    <row r="486" spans="1:4" ht="17.25" x14ac:dyDescent="0.25">
      <c r="A486" s="32" t="s">
        <v>1045</v>
      </c>
      <c r="B486" s="33" t="s">
        <v>700</v>
      </c>
      <c r="C486" s="32" t="s">
        <v>267</v>
      </c>
      <c r="D486" s="34">
        <v>59.88</v>
      </c>
    </row>
    <row r="487" spans="1:4" ht="17.25" x14ac:dyDescent="0.25">
      <c r="A487" s="32" t="s">
        <v>1046</v>
      </c>
      <c r="B487" s="33" t="s">
        <v>702</v>
      </c>
      <c r="C487" s="32" t="s">
        <v>267</v>
      </c>
      <c r="D487" s="34">
        <v>78.25</v>
      </c>
    </row>
    <row r="488" spans="1:4" ht="17.25" x14ac:dyDescent="0.25">
      <c r="A488" s="32" t="s">
        <v>1047</v>
      </c>
      <c r="B488" s="33" t="s">
        <v>704</v>
      </c>
      <c r="C488" s="32" t="s">
        <v>267</v>
      </c>
      <c r="D488" s="34">
        <v>16.14</v>
      </c>
    </row>
    <row r="489" spans="1:4" ht="17.25" x14ac:dyDescent="0.25">
      <c r="A489" s="32" t="s">
        <v>1048</v>
      </c>
      <c r="B489" s="33" t="s">
        <v>706</v>
      </c>
      <c r="C489" s="32" t="s">
        <v>267</v>
      </c>
      <c r="D489" s="34">
        <v>255.51</v>
      </c>
    </row>
    <row r="490" spans="1:4" ht="17.25" x14ac:dyDescent="0.25">
      <c r="A490" s="32" t="s">
        <v>1049</v>
      </c>
      <c r="B490" s="33" t="s">
        <v>708</v>
      </c>
      <c r="C490" s="32" t="s">
        <v>267</v>
      </c>
      <c r="D490" s="34">
        <v>23.7</v>
      </c>
    </row>
    <row r="491" spans="1:4" ht="17.25" x14ac:dyDescent="0.25">
      <c r="A491" s="32" t="s">
        <v>1050</v>
      </c>
      <c r="B491" s="33" t="s">
        <v>1051</v>
      </c>
      <c r="C491" s="32" t="s">
        <v>267</v>
      </c>
      <c r="D491" s="34">
        <v>67.069999999999993</v>
      </c>
    </row>
    <row r="492" spans="1:4" ht="17.25" x14ac:dyDescent="0.25">
      <c r="A492" s="32" t="s">
        <v>1052</v>
      </c>
      <c r="B492" s="33" t="s">
        <v>1053</v>
      </c>
      <c r="C492" s="32" t="s">
        <v>267</v>
      </c>
      <c r="D492" s="34">
        <v>13.34</v>
      </c>
    </row>
    <row r="493" spans="1:4" ht="17.25" x14ac:dyDescent="0.25">
      <c r="A493" s="32" t="s">
        <v>1054</v>
      </c>
      <c r="B493" s="33" t="s">
        <v>1055</v>
      </c>
      <c r="C493" s="32" t="s">
        <v>267</v>
      </c>
      <c r="D493" s="34">
        <v>213.75</v>
      </c>
    </row>
    <row r="494" spans="1:4" ht="17.25" x14ac:dyDescent="0.25">
      <c r="A494" s="32" t="s">
        <v>1056</v>
      </c>
      <c r="B494" s="33" t="s">
        <v>716</v>
      </c>
      <c r="C494" s="32" t="s">
        <v>267</v>
      </c>
      <c r="D494" s="34">
        <v>23.7</v>
      </c>
    </row>
    <row r="495" spans="1:4" ht="17.25" x14ac:dyDescent="0.25">
      <c r="A495" s="32" t="s">
        <v>1057</v>
      </c>
      <c r="B495" s="33" t="s">
        <v>718</v>
      </c>
      <c r="C495" s="32" t="s">
        <v>171</v>
      </c>
      <c r="D495" s="34">
        <v>266.45</v>
      </c>
    </row>
    <row r="496" spans="1:4" ht="17.25" x14ac:dyDescent="0.25">
      <c r="A496" s="32" t="s">
        <v>1058</v>
      </c>
      <c r="B496" s="33" t="s">
        <v>720</v>
      </c>
      <c r="C496" s="32" t="s">
        <v>171</v>
      </c>
      <c r="D496" s="34">
        <v>372.84</v>
      </c>
    </row>
    <row r="497" spans="1:4" ht="17.25" x14ac:dyDescent="0.25">
      <c r="A497" s="32" t="s">
        <v>1059</v>
      </c>
      <c r="B497" s="33" t="s">
        <v>722</v>
      </c>
      <c r="C497" s="32" t="s">
        <v>171</v>
      </c>
      <c r="D497" s="34">
        <v>513.39</v>
      </c>
    </row>
    <row r="498" spans="1:4" ht="17.25" x14ac:dyDescent="0.25">
      <c r="A498" s="32" t="s">
        <v>1060</v>
      </c>
      <c r="B498" s="33" t="s">
        <v>1061</v>
      </c>
      <c r="C498" s="32" t="s">
        <v>267</v>
      </c>
      <c r="D498" s="34">
        <v>452.5</v>
      </c>
    </row>
    <row r="499" spans="1:4" ht="17.25" x14ac:dyDescent="0.25">
      <c r="A499" s="32" t="s">
        <v>1062</v>
      </c>
      <c r="B499" s="33" t="s">
        <v>1063</v>
      </c>
      <c r="C499" s="32" t="s">
        <v>267</v>
      </c>
      <c r="D499" s="34">
        <v>202.26</v>
      </c>
    </row>
    <row r="500" spans="1:4" ht="17.25" x14ac:dyDescent="0.25">
      <c r="A500" s="32" t="s">
        <v>1064</v>
      </c>
      <c r="B500" s="33" t="s">
        <v>1065</v>
      </c>
      <c r="C500" s="32" t="s">
        <v>267</v>
      </c>
      <c r="D500" s="34">
        <v>222.68</v>
      </c>
    </row>
    <row r="501" spans="1:4" ht="17.25" x14ac:dyDescent="0.25">
      <c r="A501" s="32" t="s">
        <v>1066</v>
      </c>
      <c r="B501" s="33" t="s">
        <v>724</v>
      </c>
      <c r="C501" s="32" t="s">
        <v>267</v>
      </c>
      <c r="D501" s="34">
        <v>64.33</v>
      </c>
    </row>
    <row r="502" spans="1:4" ht="17.25" x14ac:dyDescent="0.25">
      <c r="A502" s="32" t="s">
        <v>1067</v>
      </c>
      <c r="B502" s="33" t="s">
        <v>726</v>
      </c>
      <c r="C502" s="32" t="s">
        <v>267</v>
      </c>
      <c r="D502" s="34">
        <v>2.73</v>
      </c>
    </row>
    <row r="503" spans="1:4" ht="17.25" x14ac:dyDescent="0.25">
      <c r="A503" s="32" t="s">
        <v>1068</v>
      </c>
      <c r="B503" s="33" t="s">
        <v>728</v>
      </c>
      <c r="C503" s="32" t="s">
        <v>171</v>
      </c>
      <c r="D503" s="34">
        <v>116.08</v>
      </c>
    </row>
    <row r="504" spans="1:4" ht="17.25" x14ac:dyDescent="0.25">
      <c r="A504" s="32" t="s">
        <v>1069</v>
      </c>
      <c r="B504" s="33" t="s">
        <v>730</v>
      </c>
      <c r="C504" s="32" t="s">
        <v>171</v>
      </c>
      <c r="D504" s="34">
        <v>78.63</v>
      </c>
    </row>
    <row r="505" spans="1:4" ht="17.25" x14ac:dyDescent="0.25">
      <c r="A505" s="32" t="s">
        <v>1070</v>
      </c>
      <c r="B505" s="33" t="s">
        <v>732</v>
      </c>
      <c r="C505" s="32" t="s">
        <v>171</v>
      </c>
      <c r="D505" s="34">
        <v>50.26</v>
      </c>
    </row>
    <row r="506" spans="1:4" x14ac:dyDescent="0.25">
      <c r="A506" s="32" t="s">
        <v>1071</v>
      </c>
      <c r="B506" s="33" t="s">
        <v>1072</v>
      </c>
      <c r="C506" s="32" t="s">
        <v>10</v>
      </c>
      <c r="D506" s="34">
        <v>107.09</v>
      </c>
    </row>
    <row r="507" spans="1:4" x14ac:dyDescent="0.25">
      <c r="A507" s="32" t="s">
        <v>1073</v>
      </c>
      <c r="B507" s="33" t="s">
        <v>1074</v>
      </c>
      <c r="C507" s="32" t="s">
        <v>10</v>
      </c>
      <c r="D507" s="34">
        <v>109.13</v>
      </c>
    </row>
    <row r="508" spans="1:4" x14ac:dyDescent="0.25">
      <c r="A508" s="32" t="s">
        <v>1075</v>
      </c>
      <c r="B508" s="33" t="s">
        <v>1076</v>
      </c>
      <c r="C508" s="32" t="s">
        <v>10</v>
      </c>
      <c r="D508" s="34">
        <v>128.13999999999999</v>
      </c>
    </row>
    <row r="509" spans="1:4" x14ac:dyDescent="0.25">
      <c r="A509" s="32" t="s">
        <v>1077</v>
      </c>
      <c r="B509" s="33" t="s">
        <v>1078</v>
      </c>
      <c r="C509" s="32" t="s">
        <v>10</v>
      </c>
      <c r="D509" s="34">
        <v>141.6</v>
      </c>
    </row>
    <row r="510" spans="1:4" x14ac:dyDescent="0.25">
      <c r="A510" s="32" t="s">
        <v>1079</v>
      </c>
      <c r="B510" s="33" t="s">
        <v>1080</v>
      </c>
      <c r="C510" s="32" t="s">
        <v>10</v>
      </c>
      <c r="D510" s="34">
        <v>180.84</v>
      </c>
    </row>
    <row r="511" spans="1:4" x14ac:dyDescent="0.25">
      <c r="A511" s="32" t="s">
        <v>1081</v>
      </c>
      <c r="B511" s="33" t="s">
        <v>1082</v>
      </c>
      <c r="C511" s="32" t="s">
        <v>19</v>
      </c>
      <c r="D511" s="34">
        <v>11.95</v>
      </c>
    </row>
    <row r="512" spans="1:4" x14ac:dyDescent="0.25">
      <c r="A512" s="32" t="s">
        <v>1083</v>
      </c>
      <c r="B512" s="33" t="s">
        <v>1084</v>
      </c>
      <c r="C512" s="32" t="s">
        <v>10</v>
      </c>
      <c r="D512" s="34">
        <v>93.45</v>
      </c>
    </row>
    <row r="513" spans="1:4" x14ac:dyDescent="0.25">
      <c r="A513" s="32" t="s">
        <v>1085</v>
      </c>
      <c r="B513" s="33" t="s">
        <v>1086</v>
      </c>
      <c r="C513" s="32" t="s">
        <v>10</v>
      </c>
      <c r="D513" s="34">
        <v>122.11</v>
      </c>
    </row>
    <row r="514" spans="1:4" x14ac:dyDescent="0.25">
      <c r="A514" s="32" t="s">
        <v>1087</v>
      </c>
      <c r="B514" s="33" t="s">
        <v>1088</v>
      </c>
      <c r="C514" s="32" t="s">
        <v>10</v>
      </c>
      <c r="D514" s="34">
        <v>278.26</v>
      </c>
    </row>
    <row r="515" spans="1:4" x14ac:dyDescent="0.25">
      <c r="A515" s="32" t="s">
        <v>1089</v>
      </c>
      <c r="B515" s="33" t="s">
        <v>1090</v>
      </c>
      <c r="C515" s="32" t="s">
        <v>10</v>
      </c>
      <c r="D515" s="34">
        <v>303.20999999999998</v>
      </c>
    </row>
    <row r="516" spans="1:4" x14ac:dyDescent="0.25">
      <c r="A516" s="32" t="s">
        <v>1091</v>
      </c>
      <c r="B516" s="33" t="s">
        <v>1092</v>
      </c>
      <c r="C516" s="32" t="s">
        <v>10</v>
      </c>
      <c r="D516" s="34">
        <v>362.51</v>
      </c>
    </row>
    <row r="517" spans="1:4" x14ac:dyDescent="0.25">
      <c r="A517" s="32" t="s">
        <v>1093</v>
      </c>
      <c r="B517" s="33" t="s">
        <v>1094</v>
      </c>
      <c r="C517" s="32" t="s">
        <v>10</v>
      </c>
      <c r="D517" s="34">
        <v>450.81</v>
      </c>
    </row>
    <row r="518" spans="1:4" x14ac:dyDescent="0.25">
      <c r="A518" s="32" t="s">
        <v>1095</v>
      </c>
      <c r="B518" s="33" t="s">
        <v>1096</v>
      </c>
      <c r="C518" s="32" t="s">
        <v>10</v>
      </c>
      <c r="D518" s="34">
        <v>551.59</v>
      </c>
    </row>
    <row r="519" spans="1:4" x14ac:dyDescent="0.25">
      <c r="A519" s="32" t="s">
        <v>1097</v>
      </c>
      <c r="B519" s="33" t="s">
        <v>1098</v>
      </c>
      <c r="C519" s="32" t="s">
        <v>10</v>
      </c>
      <c r="D519" s="34">
        <v>772.53</v>
      </c>
    </row>
    <row r="520" spans="1:4" x14ac:dyDescent="0.25">
      <c r="A520" s="32" t="s">
        <v>1099</v>
      </c>
      <c r="B520" s="33" t="s">
        <v>1100</v>
      </c>
      <c r="C520" s="32" t="s">
        <v>10</v>
      </c>
      <c r="D520" s="34">
        <v>509.25</v>
      </c>
    </row>
    <row r="521" spans="1:4" x14ac:dyDescent="0.25">
      <c r="A521" s="32" t="s">
        <v>1101</v>
      </c>
      <c r="B521" s="33" t="s">
        <v>1102</v>
      </c>
      <c r="C521" s="32" t="s">
        <v>10</v>
      </c>
      <c r="D521" s="34">
        <v>540.39</v>
      </c>
    </row>
    <row r="522" spans="1:4" x14ac:dyDescent="0.25">
      <c r="A522" s="32" t="s">
        <v>1103</v>
      </c>
      <c r="B522" s="33" t="s">
        <v>1104</v>
      </c>
      <c r="C522" s="32" t="s">
        <v>10</v>
      </c>
      <c r="D522" s="34">
        <v>641.27</v>
      </c>
    </row>
    <row r="523" spans="1:4" x14ac:dyDescent="0.25">
      <c r="A523" s="32" t="s">
        <v>1105</v>
      </c>
      <c r="B523" s="33" t="s">
        <v>1106</v>
      </c>
      <c r="C523" s="32" t="s">
        <v>10</v>
      </c>
      <c r="D523" s="34">
        <v>754.82</v>
      </c>
    </row>
    <row r="524" spans="1:4" x14ac:dyDescent="0.25">
      <c r="A524" s="32" t="s">
        <v>1107</v>
      </c>
      <c r="B524" s="33" t="s">
        <v>1108</v>
      </c>
      <c r="C524" s="32" t="s">
        <v>10</v>
      </c>
      <c r="D524" s="34">
        <v>899.72</v>
      </c>
    </row>
    <row r="525" spans="1:4" x14ac:dyDescent="0.25">
      <c r="A525" s="32" t="s">
        <v>1109</v>
      </c>
      <c r="B525" s="33" t="s">
        <v>1110</v>
      </c>
      <c r="C525" s="32" t="s">
        <v>10</v>
      </c>
      <c r="D525" s="34">
        <v>1188.74</v>
      </c>
    </row>
    <row r="526" spans="1:4" x14ac:dyDescent="0.25">
      <c r="A526" s="32" t="s">
        <v>1111</v>
      </c>
      <c r="B526" s="33" t="s">
        <v>1112</v>
      </c>
      <c r="C526" s="32" t="s">
        <v>96</v>
      </c>
      <c r="D526" s="34">
        <v>24029.68</v>
      </c>
    </row>
    <row r="527" spans="1:4" x14ac:dyDescent="0.25">
      <c r="A527" s="32" t="s">
        <v>1113</v>
      </c>
      <c r="B527" s="33" t="s">
        <v>1114</v>
      </c>
      <c r="C527" s="32" t="s">
        <v>10</v>
      </c>
      <c r="D527" s="34">
        <v>89.09</v>
      </c>
    </row>
    <row r="528" spans="1:4" x14ac:dyDescent="0.25">
      <c r="A528" s="32" t="s">
        <v>1115</v>
      </c>
      <c r="B528" s="33" t="s">
        <v>1116</v>
      </c>
      <c r="C528" s="32" t="s">
        <v>96</v>
      </c>
      <c r="D528" s="34">
        <v>7404.25</v>
      </c>
    </row>
    <row r="529" spans="1:4" ht="17.25" x14ac:dyDescent="0.25">
      <c r="A529" s="32" t="s">
        <v>1117</v>
      </c>
      <c r="B529" s="33" t="s">
        <v>738</v>
      </c>
      <c r="C529" s="32" t="s">
        <v>267</v>
      </c>
      <c r="D529" s="34">
        <v>17.95</v>
      </c>
    </row>
    <row r="530" spans="1:4" ht="17.25" x14ac:dyDescent="0.25">
      <c r="A530" s="32" t="s">
        <v>1118</v>
      </c>
      <c r="B530" s="33" t="s">
        <v>740</v>
      </c>
      <c r="C530" s="32" t="s">
        <v>267</v>
      </c>
      <c r="D530" s="34">
        <v>22.89</v>
      </c>
    </row>
    <row r="531" spans="1:4" ht="17.25" x14ac:dyDescent="0.25">
      <c r="A531" s="32" t="s">
        <v>1119</v>
      </c>
      <c r="B531" s="33" t="s">
        <v>1120</v>
      </c>
      <c r="C531" s="32" t="s">
        <v>171</v>
      </c>
      <c r="D531" s="34">
        <v>102.75</v>
      </c>
    </row>
    <row r="532" spans="1:4" ht="17.25" x14ac:dyDescent="0.25">
      <c r="A532" s="32" t="s">
        <v>1121</v>
      </c>
      <c r="B532" s="33" t="s">
        <v>1122</v>
      </c>
      <c r="C532" s="32" t="s">
        <v>171</v>
      </c>
      <c r="D532" s="34">
        <v>114.99</v>
      </c>
    </row>
    <row r="533" spans="1:4" x14ac:dyDescent="0.25">
      <c r="A533" s="32" t="s">
        <v>1123</v>
      </c>
      <c r="B533" s="33" t="s">
        <v>746</v>
      </c>
      <c r="C533" s="32" t="s">
        <v>19</v>
      </c>
      <c r="D533" s="34">
        <v>11.57</v>
      </c>
    </row>
    <row r="534" spans="1:4" x14ac:dyDescent="0.25">
      <c r="A534" s="32" t="s">
        <v>1124</v>
      </c>
      <c r="B534" s="33" t="s">
        <v>748</v>
      </c>
      <c r="C534" s="32" t="s">
        <v>19</v>
      </c>
      <c r="D534" s="34">
        <v>11.1</v>
      </c>
    </row>
    <row r="535" spans="1:4" x14ac:dyDescent="0.25">
      <c r="A535" s="32" t="s">
        <v>1125</v>
      </c>
      <c r="B535" s="33" t="s">
        <v>750</v>
      </c>
      <c r="C535" s="32" t="s">
        <v>19</v>
      </c>
      <c r="D535" s="34">
        <v>13.5</v>
      </c>
    </row>
    <row r="536" spans="1:4" x14ac:dyDescent="0.25">
      <c r="A536" s="32" t="s">
        <v>1126</v>
      </c>
      <c r="B536" s="33" t="s">
        <v>1127</v>
      </c>
      <c r="C536" s="32" t="s">
        <v>19</v>
      </c>
      <c r="D536" s="34">
        <v>26.32</v>
      </c>
    </row>
    <row r="537" spans="1:4" x14ac:dyDescent="0.25">
      <c r="A537" s="32" t="s">
        <v>1128</v>
      </c>
      <c r="B537" s="33" t="s">
        <v>752</v>
      </c>
      <c r="C537" s="32" t="s">
        <v>19</v>
      </c>
      <c r="D537" s="34">
        <v>10.39</v>
      </c>
    </row>
    <row r="538" spans="1:4" x14ac:dyDescent="0.25">
      <c r="A538" s="32" t="s">
        <v>1129</v>
      </c>
      <c r="B538" s="33" t="s">
        <v>1130</v>
      </c>
      <c r="C538" s="32" t="s">
        <v>19</v>
      </c>
      <c r="D538" s="34">
        <v>34.270000000000003</v>
      </c>
    </row>
    <row r="539" spans="1:4" x14ac:dyDescent="0.25">
      <c r="A539" s="32" t="s">
        <v>1131</v>
      </c>
      <c r="B539" s="33" t="s">
        <v>1132</v>
      </c>
      <c r="C539" s="32" t="s">
        <v>96</v>
      </c>
      <c r="D539" s="34">
        <v>799.54</v>
      </c>
    </row>
    <row r="540" spans="1:4" x14ac:dyDescent="0.25">
      <c r="A540" s="32" t="s">
        <v>1133</v>
      </c>
      <c r="B540" s="33" t="s">
        <v>1134</v>
      </c>
      <c r="C540" s="32" t="s">
        <v>96</v>
      </c>
      <c r="D540" s="34">
        <v>612.41</v>
      </c>
    </row>
    <row r="541" spans="1:4" x14ac:dyDescent="0.25">
      <c r="A541" s="32" t="s">
        <v>1135</v>
      </c>
      <c r="B541" s="33" t="s">
        <v>1136</v>
      </c>
      <c r="C541" s="32" t="s">
        <v>96</v>
      </c>
      <c r="D541" s="34">
        <v>961.71</v>
      </c>
    </row>
    <row r="542" spans="1:4" x14ac:dyDescent="0.25">
      <c r="A542" s="32" t="s">
        <v>1137</v>
      </c>
      <c r="B542" s="33" t="s">
        <v>1138</v>
      </c>
      <c r="C542" s="32" t="s">
        <v>96</v>
      </c>
      <c r="D542" s="34">
        <v>1782.31</v>
      </c>
    </row>
    <row r="543" spans="1:4" x14ac:dyDescent="0.25">
      <c r="A543" s="32" t="s">
        <v>1139</v>
      </c>
      <c r="B543" s="33" t="s">
        <v>1140</v>
      </c>
      <c r="C543" s="32" t="s">
        <v>96</v>
      </c>
      <c r="D543" s="34">
        <v>2717.81</v>
      </c>
    </row>
    <row r="544" spans="1:4" x14ac:dyDescent="0.25">
      <c r="A544" s="32" t="s">
        <v>1141</v>
      </c>
      <c r="B544" s="33" t="s">
        <v>1142</v>
      </c>
      <c r="C544" s="32" t="s">
        <v>96</v>
      </c>
      <c r="D544" s="34">
        <v>3826.99</v>
      </c>
    </row>
    <row r="545" spans="1:4" x14ac:dyDescent="0.25">
      <c r="A545" s="32" t="s">
        <v>1143</v>
      </c>
      <c r="B545" s="33" t="s">
        <v>1144</v>
      </c>
      <c r="C545" s="32" t="s">
        <v>96</v>
      </c>
      <c r="D545" s="34">
        <v>118.68</v>
      </c>
    </row>
    <row r="546" spans="1:4" x14ac:dyDescent="0.25">
      <c r="A546" s="32" t="s">
        <v>1145</v>
      </c>
      <c r="B546" s="33" t="s">
        <v>1146</v>
      </c>
      <c r="C546" s="32" t="s">
        <v>96</v>
      </c>
      <c r="D546" s="34">
        <v>162.31</v>
      </c>
    </row>
    <row r="547" spans="1:4" x14ac:dyDescent="0.25">
      <c r="A547" s="32" t="s">
        <v>1147</v>
      </c>
      <c r="B547" s="33" t="s">
        <v>1148</v>
      </c>
      <c r="C547" s="32" t="s">
        <v>96</v>
      </c>
      <c r="D547" s="34">
        <v>589.46</v>
      </c>
    </row>
    <row r="548" spans="1:4" x14ac:dyDescent="0.25">
      <c r="A548" s="32" t="s">
        <v>1149</v>
      </c>
      <c r="B548" s="33" t="s">
        <v>1150</v>
      </c>
      <c r="C548" s="32" t="s">
        <v>96</v>
      </c>
      <c r="D548" s="34">
        <v>1112.94</v>
      </c>
    </row>
    <row r="549" spans="1:4" x14ac:dyDescent="0.25">
      <c r="A549" s="32" t="s">
        <v>1151</v>
      </c>
      <c r="B549" s="33" t="s">
        <v>1152</v>
      </c>
      <c r="C549" s="32" t="s">
        <v>96</v>
      </c>
      <c r="D549" s="34">
        <v>755.71</v>
      </c>
    </row>
    <row r="550" spans="1:4" x14ac:dyDescent="0.25">
      <c r="A550" s="32" t="s">
        <v>1153</v>
      </c>
      <c r="B550" s="33" t="s">
        <v>1154</v>
      </c>
      <c r="C550" s="32" t="s">
        <v>96</v>
      </c>
      <c r="D550" s="34">
        <v>3099.33</v>
      </c>
    </row>
    <row r="551" spans="1:4" x14ac:dyDescent="0.25">
      <c r="A551" s="32" t="s">
        <v>1155</v>
      </c>
      <c r="B551" s="33" t="s">
        <v>1156</v>
      </c>
      <c r="C551" s="32" t="s">
        <v>96</v>
      </c>
      <c r="D551" s="34">
        <v>4338.09</v>
      </c>
    </row>
    <row r="552" spans="1:4" x14ac:dyDescent="0.25">
      <c r="A552" s="32" t="s">
        <v>1157</v>
      </c>
      <c r="B552" s="33" t="s">
        <v>1158</v>
      </c>
      <c r="C552" s="32" t="s">
        <v>96</v>
      </c>
      <c r="D552" s="34">
        <v>5645.98</v>
      </c>
    </row>
    <row r="553" spans="1:4" x14ac:dyDescent="0.25">
      <c r="A553" s="32" t="s">
        <v>1159</v>
      </c>
      <c r="B553" s="33" t="s">
        <v>1160</v>
      </c>
      <c r="C553" s="32" t="s">
        <v>10</v>
      </c>
      <c r="D553" s="34">
        <v>272.47000000000003</v>
      </c>
    </row>
    <row r="554" spans="1:4" x14ac:dyDescent="0.25">
      <c r="A554" s="32" t="s">
        <v>1161</v>
      </c>
      <c r="B554" s="33" t="s">
        <v>1162</v>
      </c>
      <c r="C554" s="32" t="s">
        <v>10</v>
      </c>
      <c r="D554" s="34">
        <v>317.12</v>
      </c>
    </row>
    <row r="555" spans="1:4" x14ac:dyDescent="0.25">
      <c r="A555" s="32" t="s">
        <v>1163</v>
      </c>
      <c r="B555" s="33" t="s">
        <v>1164</v>
      </c>
      <c r="C555" s="32" t="s">
        <v>10</v>
      </c>
      <c r="D555" s="34">
        <v>364.87</v>
      </c>
    </row>
    <row r="556" spans="1:4" x14ac:dyDescent="0.25">
      <c r="A556" s="32" t="s">
        <v>1165</v>
      </c>
      <c r="B556" s="33" t="s">
        <v>1166</v>
      </c>
      <c r="C556" s="32" t="s">
        <v>10</v>
      </c>
      <c r="D556" s="34">
        <v>402.12</v>
      </c>
    </row>
    <row r="557" spans="1:4" x14ac:dyDescent="0.25">
      <c r="A557" s="32" t="s">
        <v>1167</v>
      </c>
      <c r="B557" s="33" t="s">
        <v>1168</v>
      </c>
      <c r="C557" s="32" t="s">
        <v>96</v>
      </c>
      <c r="D557" s="34">
        <v>1342.67</v>
      </c>
    </row>
    <row r="558" spans="1:4" x14ac:dyDescent="0.25">
      <c r="A558" s="32" t="s">
        <v>1169</v>
      </c>
      <c r="B558" s="33" t="s">
        <v>1170</v>
      </c>
      <c r="C558" s="32" t="s">
        <v>96</v>
      </c>
      <c r="D558" s="34">
        <v>1549.15</v>
      </c>
    </row>
    <row r="559" spans="1:4" x14ac:dyDescent="0.25">
      <c r="A559" s="32" t="s">
        <v>1171</v>
      </c>
      <c r="B559" s="33" t="s">
        <v>1172</v>
      </c>
      <c r="C559" s="32" t="s">
        <v>96</v>
      </c>
      <c r="D559" s="34">
        <v>1763.3</v>
      </c>
    </row>
    <row r="560" spans="1:4" x14ac:dyDescent="0.25">
      <c r="A560" s="32" t="s">
        <v>1173</v>
      </c>
      <c r="B560" s="33" t="s">
        <v>1174</v>
      </c>
      <c r="C560" s="32" t="s">
        <v>96</v>
      </c>
      <c r="D560" s="34">
        <v>2166.41</v>
      </c>
    </row>
    <row r="561" spans="1:4" ht="17.25" x14ac:dyDescent="0.25">
      <c r="A561" s="32" t="s">
        <v>1175</v>
      </c>
      <c r="B561" s="33" t="s">
        <v>754</v>
      </c>
      <c r="C561" s="32" t="s">
        <v>267</v>
      </c>
      <c r="D561" s="34">
        <v>458.06</v>
      </c>
    </row>
    <row r="562" spans="1:4" ht="17.25" x14ac:dyDescent="0.25">
      <c r="A562" s="32" t="s">
        <v>1176</v>
      </c>
      <c r="B562" s="33" t="s">
        <v>756</v>
      </c>
      <c r="C562" s="32" t="s">
        <v>267</v>
      </c>
      <c r="D562" s="34">
        <v>500.17</v>
      </c>
    </row>
    <row r="563" spans="1:4" ht="17.25" x14ac:dyDescent="0.25">
      <c r="A563" s="32" t="s">
        <v>1177</v>
      </c>
      <c r="B563" s="33" t="s">
        <v>758</v>
      </c>
      <c r="C563" s="32" t="s">
        <v>267</v>
      </c>
      <c r="D563" s="34">
        <v>509.71</v>
      </c>
    </row>
    <row r="564" spans="1:4" ht="17.25" x14ac:dyDescent="0.25">
      <c r="A564" s="32" t="s">
        <v>1178</v>
      </c>
      <c r="B564" s="33" t="s">
        <v>760</v>
      </c>
      <c r="C564" s="32" t="s">
        <v>267</v>
      </c>
      <c r="D564" s="34">
        <v>530.16</v>
      </c>
    </row>
    <row r="565" spans="1:4" ht="17.25" x14ac:dyDescent="0.25">
      <c r="A565" s="32" t="s">
        <v>1179</v>
      </c>
      <c r="B565" s="33" t="s">
        <v>762</v>
      </c>
      <c r="C565" s="32" t="s">
        <v>267</v>
      </c>
      <c r="D565" s="34">
        <v>542.86</v>
      </c>
    </row>
    <row r="566" spans="1:4" ht="17.25" x14ac:dyDescent="0.25">
      <c r="A566" s="32" t="s">
        <v>1180</v>
      </c>
      <c r="B566" s="33" t="s">
        <v>764</v>
      </c>
      <c r="C566" s="32" t="s">
        <v>267</v>
      </c>
      <c r="D566" s="34">
        <v>559.34</v>
      </c>
    </row>
    <row r="567" spans="1:4" ht="17.25" x14ac:dyDescent="0.25">
      <c r="A567" s="32" t="s">
        <v>1181</v>
      </c>
      <c r="B567" s="33" t="s">
        <v>770</v>
      </c>
      <c r="C567" s="32" t="s">
        <v>267</v>
      </c>
      <c r="D567" s="34">
        <v>569.6</v>
      </c>
    </row>
    <row r="568" spans="1:4" ht="17.25" x14ac:dyDescent="0.25">
      <c r="A568" s="32" t="s">
        <v>1182</v>
      </c>
      <c r="B568" s="33" t="s">
        <v>766</v>
      </c>
      <c r="C568" s="32" t="s">
        <v>267</v>
      </c>
      <c r="D568" s="34">
        <v>460.63</v>
      </c>
    </row>
    <row r="569" spans="1:4" ht="17.25" x14ac:dyDescent="0.25">
      <c r="A569" s="32" t="s">
        <v>1183</v>
      </c>
      <c r="B569" s="33" t="s">
        <v>1184</v>
      </c>
      <c r="C569" s="32" t="s">
        <v>267</v>
      </c>
      <c r="D569" s="34">
        <v>1567.78</v>
      </c>
    </row>
    <row r="570" spans="1:4" ht="17.25" x14ac:dyDescent="0.25">
      <c r="A570" s="32" t="s">
        <v>1185</v>
      </c>
      <c r="B570" s="33" t="s">
        <v>1186</v>
      </c>
      <c r="C570" s="32" t="s">
        <v>267</v>
      </c>
      <c r="D570" s="34">
        <v>59.75</v>
      </c>
    </row>
    <row r="571" spans="1:4" x14ac:dyDescent="0.25">
      <c r="A571" s="32" t="s">
        <v>1187</v>
      </c>
      <c r="B571" s="33" t="s">
        <v>1188</v>
      </c>
      <c r="C571" s="32" t="s">
        <v>19</v>
      </c>
      <c r="D571" s="34">
        <v>2.87</v>
      </c>
    </row>
    <row r="572" spans="1:4" ht="17.25" x14ac:dyDescent="0.25">
      <c r="A572" s="32" t="s">
        <v>1189</v>
      </c>
      <c r="B572" s="33" t="s">
        <v>772</v>
      </c>
      <c r="C572" s="32" t="s">
        <v>267</v>
      </c>
      <c r="D572" s="34">
        <v>599.08000000000004</v>
      </c>
    </row>
    <row r="573" spans="1:4" ht="17.25" x14ac:dyDescent="0.25">
      <c r="A573" s="32" t="s">
        <v>1190</v>
      </c>
      <c r="B573" s="33" t="s">
        <v>774</v>
      </c>
      <c r="C573" s="32" t="s">
        <v>267</v>
      </c>
      <c r="D573" s="34">
        <v>643.03</v>
      </c>
    </row>
    <row r="574" spans="1:4" ht="17.25" x14ac:dyDescent="0.25">
      <c r="A574" s="32" t="s">
        <v>1191</v>
      </c>
      <c r="B574" s="33" t="s">
        <v>1192</v>
      </c>
      <c r="C574" s="32" t="s">
        <v>267</v>
      </c>
      <c r="D574" s="34">
        <v>662.01</v>
      </c>
    </row>
    <row r="575" spans="1:4" x14ac:dyDescent="0.25">
      <c r="A575" s="32" t="s">
        <v>1193</v>
      </c>
      <c r="B575" s="33" t="s">
        <v>1194</v>
      </c>
      <c r="C575" s="32" t="s">
        <v>10</v>
      </c>
      <c r="D575" s="34">
        <v>189.32</v>
      </c>
    </row>
    <row r="576" spans="1:4" x14ac:dyDescent="0.25">
      <c r="A576" s="32" t="s">
        <v>1195</v>
      </c>
      <c r="B576" s="33" t="s">
        <v>1196</v>
      </c>
      <c r="C576" s="32" t="s">
        <v>10</v>
      </c>
      <c r="D576" s="34">
        <v>191.17</v>
      </c>
    </row>
    <row r="577" spans="1:4" x14ac:dyDescent="0.25">
      <c r="A577" s="32" t="s">
        <v>1197</v>
      </c>
      <c r="B577" s="33" t="s">
        <v>1198</v>
      </c>
      <c r="C577" s="32" t="s">
        <v>10</v>
      </c>
      <c r="D577" s="34">
        <v>197.89</v>
      </c>
    </row>
    <row r="578" spans="1:4" x14ac:dyDescent="0.25">
      <c r="A578" s="32" t="s">
        <v>1199</v>
      </c>
      <c r="B578" s="33" t="s">
        <v>1200</v>
      </c>
      <c r="C578" s="32" t="s">
        <v>10</v>
      </c>
      <c r="D578" s="34">
        <v>202.61</v>
      </c>
    </row>
    <row r="579" spans="1:4" x14ac:dyDescent="0.25">
      <c r="A579" s="32" t="s">
        <v>1201</v>
      </c>
      <c r="B579" s="33" t="s">
        <v>1202</v>
      </c>
      <c r="C579" s="32" t="s">
        <v>10</v>
      </c>
      <c r="D579" s="34">
        <v>491.93</v>
      </c>
    </row>
    <row r="580" spans="1:4" x14ac:dyDescent="0.25">
      <c r="A580" s="32" t="s">
        <v>1203</v>
      </c>
      <c r="B580" s="33" t="s">
        <v>1204</v>
      </c>
      <c r="C580" s="32" t="s">
        <v>10</v>
      </c>
      <c r="D580" s="34">
        <v>601.11</v>
      </c>
    </row>
    <row r="581" spans="1:4" x14ac:dyDescent="0.25">
      <c r="A581" s="32" t="s">
        <v>1205</v>
      </c>
      <c r="B581" s="33" t="s">
        <v>1206</v>
      </c>
      <c r="C581" s="32" t="s">
        <v>10</v>
      </c>
      <c r="D581" s="34">
        <v>664.35</v>
      </c>
    </row>
    <row r="582" spans="1:4" x14ac:dyDescent="0.25">
      <c r="A582" s="32" t="s">
        <v>1207</v>
      </c>
      <c r="B582" s="33" t="s">
        <v>1208</v>
      </c>
      <c r="C582" s="32" t="s">
        <v>10</v>
      </c>
      <c r="D582" s="34">
        <v>808.39</v>
      </c>
    </row>
    <row r="583" spans="1:4" x14ac:dyDescent="0.25">
      <c r="A583" s="32" t="s">
        <v>1209</v>
      </c>
      <c r="B583" s="33" t="s">
        <v>1210</v>
      </c>
      <c r="C583" s="32" t="s">
        <v>10</v>
      </c>
      <c r="D583" s="34">
        <v>746.86</v>
      </c>
    </row>
    <row r="584" spans="1:4" x14ac:dyDescent="0.25">
      <c r="A584" s="32" t="s">
        <v>1211</v>
      </c>
      <c r="B584" s="33" t="s">
        <v>1212</v>
      </c>
      <c r="C584" s="32" t="s">
        <v>10</v>
      </c>
      <c r="D584" s="34">
        <v>909.82</v>
      </c>
    </row>
    <row r="585" spans="1:4" x14ac:dyDescent="0.25">
      <c r="A585" s="32" t="s">
        <v>1213</v>
      </c>
      <c r="B585" s="33" t="s">
        <v>1214</v>
      </c>
      <c r="C585" s="32" t="s">
        <v>10</v>
      </c>
      <c r="D585" s="34">
        <v>1002.11</v>
      </c>
    </row>
    <row r="586" spans="1:4" x14ac:dyDescent="0.25">
      <c r="A586" s="32" t="s">
        <v>1215</v>
      </c>
      <c r="B586" s="33" t="s">
        <v>1216</v>
      </c>
      <c r="C586" s="32" t="s">
        <v>10</v>
      </c>
      <c r="D586" s="34">
        <v>1206.46</v>
      </c>
    </row>
    <row r="587" spans="1:4" x14ac:dyDescent="0.25">
      <c r="A587" s="32" t="s">
        <v>1217</v>
      </c>
      <c r="B587" s="33" t="s">
        <v>1218</v>
      </c>
      <c r="C587" s="32" t="s">
        <v>10</v>
      </c>
      <c r="D587" s="34">
        <v>12.25</v>
      </c>
    </row>
    <row r="588" spans="1:4" x14ac:dyDescent="0.25">
      <c r="A588" s="32" t="s">
        <v>1219</v>
      </c>
      <c r="B588" s="33" t="s">
        <v>1220</v>
      </c>
      <c r="C588" s="32" t="s">
        <v>10</v>
      </c>
      <c r="D588" s="34">
        <v>18.010000000000002</v>
      </c>
    </row>
    <row r="589" spans="1:4" ht="17.25" x14ac:dyDescent="0.25">
      <c r="A589" s="32" t="s">
        <v>1221</v>
      </c>
      <c r="B589" s="33" t="s">
        <v>782</v>
      </c>
      <c r="C589" s="32" t="s">
        <v>267</v>
      </c>
      <c r="D589" s="34">
        <v>249.61</v>
      </c>
    </row>
    <row r="590" spans="1:4" ht="17.25" x14ac:dyDescent="0.25">
      <c r="A590" s="32" t="s">
        <v>1222</v>
      </c>
      <c r="B590" s="33" t="s">
        <v>784</v>
      </c>
      <c r="C590" s="32" t="s">
        <v>267</v>
      </c>
      <c r="D590" s="34">
        <v>378.21</v>
      </c>
    </row>
    <row r="591" spans="1:4" ht="17.25" x14ac:dyDescent="0.25">
      <c r="A591" s="32" t="s">
        <v>1223</v>
      </c>
      <c r="B591" s="33" t="s">
        <v>786</v>
      </c>
      <c r="C591" s="32" t="s">
        <v>267</v>
      </c>
      <c r="D591" s="34">
        <v>161.44999999999999</v>
      </c>
    </row>
    <row r="592" spans="1:4" ht="17.25" x14ac:dyDescent="0.25">
      <c r="A592" s="32" t="s">
        <v>1224</v>
      </c>
      <c r="B592" s="33" t="s">
        <v>1225</v>
      </c>
      <c r="C592" s="32" t="s">
        <v>267</v>
      </c>
      <c r="D592" s="34">
        <v>742.99</v>
      </c>
    </row>
    <row r="593" spans="1:4" ht="17.25" x14ac:dyDescent="0.25">
      <c r="A593" s="32" t="s">
        <v>1226</v>
      </c>
      <c r="B593" s="33" t="s">
        <v>1227</v>
      </c>
      <c r="C593" s="32" t="s">
        <v>171</v>
      </c>
      <c r="D593" s="34">
        <v>157.65</v>
      </c>
    </row>
    <row r="594" spans="1:4" ht="30" x14ac:dyDescent="0.25">
      <c r="A594" s="32" t="s">
        <v>1228</v>
      </c>
      <c r="B594" s="33" t="s">
        <v>798</v>
      </c>
      <c r="C594" s="32" t="s">
        <v>171</v>
      </c>
      <c r="D594" s="34">
        <v>173.14</v>
      </c>
    </row>
    <row r="595" spans="1:4" ht="30" x14ac:dyDescent="0.25">
      <c r="A595" s="32" t="s">
        <v>1229</v>
      </c>
      <c r="B595" s="33" t="s">
        <v>1230</v>
      </c>
      <c r="C595" s="32" t="s">
        <v>171</v>
      </c>
      <c r="D595" s="34">
        <v>204.71</v>
      </c>
    </row>
    <row r="596" spans="1:4" ht="30" x14ac:dyDescent="0.25">
      <c r="A596" s="32" t="s">
        <v>1231</v>
      </c>
      <c r="B596" s="33" t="s">
        <v>1232</v>
      </c>
      <c r="C596" s="32" t="s">
        <v>171</v>
      </c>
      <c r="D596" s="34">
        <v>266</v>
      </c>
    </row>
    <row r="597" spans="1:4" ht="30" x14ac:dyDescent="0.25">
      <c r="A597" s="32" t="s">
        <v>1233</v>
      </c>
      <c r="B597" s="33" t="s">
        <v>1234</v>
      </c>
      <c r="C597" s="32" t="s">
        <v>171</v>
      </c>
      <c r="D597" s="34">
        <v>294.64</v>
      </c>
    </row>
    <row r="598" spans="1:4" ht="30" x14ac:dyDescent="0.25">
      <c r="A598" s="32" t="s">
        <v>1235</v>
      </c>
      <c r="B598" s="33" t="s">
        <v>1236</v>
      </c>
      <c r="C598" s="32" t="s">
        <v>171</v>
      </c>
      <c r="D598" s="34">
        <v>326.61</v>
      </c>
    </row>
    <row r="599" spans="1:4" ht="17.25" x14ac:dyDescent="0.25">
      <c r="A599" s="32" t="s">
        <v>1237</v>
      </c>
      <c r="B599" s="33" t="s">
        <v>1238</v>
      </c>
      <c r="C599" s="32" t="s">
        <v>267</v>
      </c>
      <c r="D599" s="34">
        <v>565.48</v>
      </c>
    </row>
    <row r="600" spans="1:4" ht="17.25" x14ac:dyDescent="0.25">
      <c r="A600" s="32" t="s">
        <v>1239</v>
      </c>
      <c r="B600" s="33" t="s">
        <v>814</v>
      </c>
      <c r="C600" s="32" t="s">
        <v>267</v>
      </c>
      <c r="D600" s="34">
        <v>728.96</v>
      </c>
    </row>
    <row r="601" spans="1:4" ht="17.25" x14ac:dyDescent="0.25">
      <c r="A601" s="32" t="s">
        <v>1240</v>
      </c>
      <c r="B601" s="33" t="s">
        <v>816</v>
      </c>
      <c r="C601" s="32" t="s">
        <v>267</v>
      </c>
      <c r="D601" s="34">
        <v>684.75</v>
      </c>
    </row>
    <row r="602" spans="1:4" ht="17.25" x14ac:dyDescent="0.25">
      <c r="A602" s="32" t="s">
        <v>1241</v>
      </c>
      <c r="B602" s="33" t="s">
        <v>818</v>
      </c>
      <c r="C602" s="32" t="s">
        <v>267</v>
      </c>
      <c r="D602" s="34">
        <v>1024.4000000000001</v>
      </c>
    </row>
    <row r="603" spans="1:4" ht="17.25" x14ac:dyDescent="0.25">
      <c r="A603" s="32" t="s">
        <v>1242</v>
      </c>
      <c r="B603" s="33" t="s">
        <v>820</v>
      </c>
      <c r="C603" s="32" t="s">
        <v>267</v>
      </c>
      <c r="D603" s="34">
        <v>366.9</v>
      </c>
    </row>
    <row r="604" spans="1:4" ht="17.25" x14ac:dyDescent="0.25">
      <c r="A604" s="32" t="s">
        <v>1243</v>
      </c>
      <c r="B604" s="33" t="s">
        <v>822</v>
      </c>
      <c r="C604" s="32" t="s">
        <v>267</v>
      </c>
      <c r="D604" s="34">
        <v>641.96</v>
      </c>
    </row>
    <row r="605" spans="1:4" ht="17.25" x14ac:dyDescent="0.25">
      <c r="A605" s="32" t="s">
        <v>1244</v>
      </c>
      <c r="B605" s="33" t="s">
        <v>824</v>
      </c>
      <c r="C605" s="32" t="s">
        <v>267</v>
      </c>
      <c r="D605" s="34">
        <v>525.11</v>
      </c>
    </row>
    <row r="606" spans="1:4" ht="17.25" x14ac:dyDescent="0.25">
      <c r="A606" s="32" t="s">
        <v>1245</v>
      </c>
      <c r="B606" s="33" t="s">
        <v>826</v>
      </c>
      <c r="C606" s="32" t="s">
        <v>171</v>
      </c>
      <c r="D606" s="34">
        <v>41.37</v>
      </c>
    </row>
    <row r="607" spans="1:4" x14ac:dyDescent="0.25">
      <c r="A607" s="32" t="s">
        <v>1246</v>
      </c>
      <c r="B607" s="33" t="s">
        <v>880</v>
      </c>
      <c r="C607" s="32" t="s">
        <v>19</v>
      </c>
      <c r="D607" s="34">
        <v>49.45</v>
      </c>
    </row>
    <row r="608" spans="1:4" x14ac:dyDescent="0.25">
      <c r="A608" s="32" t="s">
        <v>1247</v>
      </c>
      <c r="B608" s="33" t="s">
        <v>1248</v>
      </c>
      <c r="C608" s="32" t="s">
        <v>10</v>
      </c>
      <c r="D608" s="34">
        <v>36.159999999999997</v>
      </c>
    </row>
    <row r="609" spans="1:4" x14ac:dyDescent="0.25">
      <c r="A609" s="32" t="s">
        <v>1249</v>
      </c>
      <c r="B609" s="33" t="s">
        <v>1250</v>
      </c>
      <c r="C609" s="32" t="s">
        <v>10</v>
      </c>
      <c r="D609" s="34">
        <v>41.68</v>
      </c>
    </row>
    <row r="610" spans="1:4" x14ac:dyDescent="0.25">
      <c r="A610" s="32" t="s">
        <v>1251</v>
      </c>
      <c r="B610" s="33" t="s">
        <v>1252</v>
      </c>
      <c r="C610" s="32" t="s">
        <v>10</v>
      </c>
      <c r="D610" s="34">
        <v>25.4</v>
      </c>
    </row>
    <row r="611" spans="1:4" x14ac:dyDescent="0.25">
      <c r="A611" s="32" t="s">
        <v>1253</v>
      </c>
      <c r="B611" s="33" t="s">
        <v>1254</v>
      </c>
      <c r="C611" s="32" t="s">
        <v>10</v>
      </c>
      <c r="D611" s="34">
        <v>37.96</v>
      </c>
    </row>
    <row r="612" spans="1:4" x14ac:dyDescent="0.25">
      <c r="A612" s="32" t="s">
        <v>1255</v>
      </c>
      <c r="B612" s="33" t="s">
        <v>1256</v>
      </c>
      <c r="C612" s="32" t="s">
        <v>10</v>
      </c>
      <c r="D612" s="34">
        <v>33.75</v>
      </c>
    </row>
    <row r="613" spans="1:4" x14ac:dyDescent="0.25">
      <c r="A613" s="32" t="s">
        <v>1257</v>
      </c>
      <c r="B613" s="33" t="s">
        <v>1258</v>
      </c>
      <c r="C613" s="32" t="s">
        <v>10</v>
      </c>
      <c r="D613" s="34">
        <v>40.24</v>
      </c>
    </row>
    <row r="614" spans="1:4" x14ac:dyDescent="0.25">
      <c r="A614" s="32" t="s">
        <v>1259</v>
      </c>
      <c r="B614" s="33" t="s">
        <v>1260</v>
      </c>
      <c r="C614" s="32" t="s">
        <v>10</v>
      </c>
      <c r="D614" s="34">
        <v>31.93</v>
      </c>
    </row>
    <row r="615" spans="1:4" x14ac:dyDescent="0.25">
      <c r="A615" s="32" t="s">
        <v>1261</v>
      </c>
      <c r="B615" s="33" t="s">
        <v>1262</v>
      </c>
      <c r="C615" s="32" t="s">
        <v>10</v>
      </c>
      <c r="D615" s="34">
        <v>38.32</v>
      </c>
    </row>
    <row r="616" spans="1:4" x14ac:dyDescent="0.25">
      <c r="A616" s="32" t="s">
        <v>1263</v>
      </c>
      <c r="B616" s="33" t="s">
        <v>1264</v>
      </c>
      <c r="C616" s="32" t="s">
        <v>10</v>
      </c>
      <c r="D616" s="34">
        <v>19.079999999999998</v>
      </c>
    </row>
    <row r="617" spans="1:4" x14ac:dyDescent="0.25">
      <c r="A617" s="32" t="s">
        <v>1265</v>
      </c>
      <c r="B617" s="33" t="s">
        <v>1266</v>
      </c>
      <c r="C617" s="32" t="s">
        <v>10</v>
      </c>
      <c r="D617" s="34">
        <v>23.22</v>
      </c>
    </row>
    <row r="618" spans="1:4" x14ac:dyDescent="0.25">
      <c r="A618" s="32" t="s">
        <v>1267</v>
      </c>
      <c r="B618" s="33" t="s">
        <v>892</v>
      </c>
      <c r="C618" s="32" t="s">
        <v>10</v>
      </c>
      <c r="D618" s="34">
        <v>30.25</v>
      </c>
    </row>
    <row r="619" spans="1:4" x14ac:dyDescent="0.25">
      <c r="A619" s="32" t="s">
        <v>1268</v>
      </c>
      <c r="B619" s="33" t="s">
        <v>894</v>
      </c>
      <c r="C619" s="32" t="s">
        <v>10</v>
      </c>
      <c r="D619" s="34">
        <v>60.12</v>
      </c>
    </row>
    <row r="620" spans="1:4" x14ac:dyDescent="0.25">
      <c r="A620" s="32" t="s">
        <v>1269</v>
      </c>
      <c r="B620" s="33" t="s">
        <v>896</v>
      </c>
      <c r="C620" s="32" t="s">
        <v>10</v>
      </c>
      <c r="D620" s="34">
        <v>120.73</v>
      </c>
    </row>
    <row r="621" spans="1:4" ht="17.25" x14ac:dyDescent="0.25">
      <c r="A621" s="32" t="s">
        <v>1270</v>
      </c>
      <c r="B621" s="33" t="s">
        <v>1271</v>
      </c>
      <c r="C621" s="32" t="s">
        <v>267</v>
      </c>
      <c r="D621" s="34">
        <v>64.86</v>
      </c>
    </row>
    <row r="622" spans="1:4" ht="17.25" x14ac:dyDescent="0.25">
      <c r="A622" s="32" t="s">
        <v>1272</v>
      </c>
      <c r="B622" s="33" t="s">
        <v>1273</v>
      </c>
      <c r="C622" s="32" t="s">
        <v>171</v>
      </c>
      <c r="D622" s="34">
        <v>766.12</v>
      </c>
    </row>
    <row r="623" spans="1:4" ht="17.25" x14ac:dyDescent="0.25">
      <c r="A623" s="32" t="s">
        <v>1274</v>
      </c>
      <c r="B623" s="33" t="s">
        <v>1275</v>
      </c>
      <c r="C623" s="32" t="s">
        <v>171</v>
      </c>
      <c r="D623" s="34">
        <v>888.46</v>
      </c>
    </row>
    <row r="624" spans="1:4" ht="17.25" x14ac:dyDescent="0.25">
      <c r="A624" s="32" t="s">
        <v>1276</v>
      </c>
      <c r="B624" s="33" t="s">
        <v>1277</v>
      </c>
      <c r="C624" s="32" t="s">
        <v>171</v>
      </c>
      <c r="D624" s="34">
        <v>1060.56</v>
      </c>
    </row>
    <row r="625" spans="1:4" ht="17.25" x14ac:dyDescent="0.25">
      <c r="A625" s="32" t="s">
        <v>1278</v>
      </c>
      <c r="B625" s="33" t="s">
        <v>1279</v>
      </c>
      <c r="C625" s="32" t="s">
        <v>171</v>
      </c>
      <c r="D625" s="34">
        <v>1286.1400000000001</v>
      </c>
    </row>
    <row r="626" spans="1:4" ht="30" x14ac:dyDescent="0.25">
      <c r="A626" s="32" t="s">
        <v>1280</v>
      </c>
      <c r="B626" s="33" t="s">
        <v>1281</v>
      </c>
      <c r="C626" s="32" t="s">
        <v>171</v>
      </c>
      <c r="D626" s="34">
        <v>1129.81</v>
      </c>
    </row>
    <row r="627" spans="1:4" ht="30" x14ac:dyDescent="0.25">
      <c r="A627" s="32" t="s">
        <v>1282</v>
      </c>
      <c r="B627" s="33" t="s">
        <v>1283</v>
      </c>
      <c r="C627" s="32" t="s">
        <v>171</v>
      </c>
      <c r="D627" s="34">
        <v>1365.29</v>
      </c>
    </row>
    <row r="628" spans="1:4" ht="30" x14ac:dyDescent="0.25">
      <c r="A628" s="32" t="s">
        <v>1284</v>
      </c>
      <c r="B628" s="33" t="s">
        <v>1285</v>
      </c>
      <c r="C628" s="32" t="s">
        <v>171</v>
      </c>
      <c r="D628" s="34">
        <v>1602.57</v>
      </c>
    </row>
    <row r="629" spans="1:4" ht="30" x14ac:dyDescent="0.25">
      <c r="A629" s="32" t="s">
        <v>1286</v>
      </c>
      <c r="B629" s="33" t="s">
        <v>1287</v>
      </c>
      <c r="C629" s="32" t="s">
        <v>171</v>
      </c>
      <c r="D629" s="34">
        <v>2008.33</v>
      </c>
    </row>
    <row r="630" spans="1:4" ht="30" x14ac:dyDescent="0.25">
      <c r="A630" s="32" t="s">
        <v>1288</v>
      </c>
      <c r="B630" s="33" t="s">
        <v>1289</v>
      </c>
      <c r="C630" s="32" t="s">
        <v>171</v>
      </c>
      <c r="D630" s="34">
        <v>844.89</v>
      </c>
    </row>
    <row r="631" spans="1:4" ht="30" x14ac:dyDescent="0.25">
      <c r="A631" s="32" t="s">
        <v>1290</v>
      </c>
      <c r="B631" s="33" t="s">
        <v>1291</v>
      </c>
      <c r="C631" s="32" t="s">
        <v>171</v>
      </c>
      <c r="D631" s="34">
        <v>882.48</v>
      </c>
    </row>
    <row r="632" spans="1:4" ht="30" x14ac:dyDescent="0.25">
      <c r="A632" s="32" t="s">
        <v>1292</v>
      </c>
      <c r="B632" s="33" t="s">
        <v>1293</v>
      </c>
      <c r="C632" s="32" t="s">
        <v>171</v>
      </c>
      <c r="D632" s="34">
        <v>1064.53</v>
      </c>
    </row>
    <row r="633" spans="1:4" ht="30" x14ac:dyDescent="0.25">
      <c r="A633" s="32" t="s">
        <v>1294</v>
      </c>
      <c r="B633" s="33" t="s">
        <v>1295</v>
      </c>
      <c r="C633" s="32" t="s">
        <v>171</v>
      </c>
      <c r="D633" s="34">
        <v>926.03</v>
      </c>
    </row>
    <row r="634" spans="1:4" ht="30" x14ac:dyDescent="0.25">
      <c r="A634" s="32" t="s">
        <v>1296</v>
      </c>
      <c r="B634" s="33" t="s">
        <v>1297</v>
      </c>
      <c r="C634" s="32" t="s">
        <v>171</v>
      </c>
      <c r="D634" s="34">
        <v>1064.53</v>
      </c>
    </row>
    <row r="635" spans="1:4" ht="30" x14ac:dyDescent="0.25">
      <c r="A635" s="32" t="s">
        <v>1298</v>
      </c>
      <c r="B635" s="33" t="s">
        <v>1299</v>
      </c>
      <c r="C635" s="32" t="s">
        <v>171</v>
      </c>
      <c r="D635" s="34">
        <v>1117.98</v>
      </c>
    </row>
    <row r="636" spans="1:4" ht="30" x14ac:dyDescent="0.25">
      <c r="A636" s="32" t="s">
        <v>1300</v>
      </c>
      <c r="B636" s="33" t="s">
        <v>1301</v>
      </c>
      <c r="C636" s="32" t="s">
        <v>171</v>
      </c>
      <c r="D636" s="34">
        <v>1117.98</v>
      </c>
    </row>
    <row r="637" spans="1:4" ht="30" x14ac:dyDescent="0.25">
      <c r="A637" s="32" t="s">
        <v>1302</v>
      </c>
      <c r="B637" s="33" t="s">
        <v>1303</v>
      </c>
      <c r="C637" s="32" t="s">
        <v>171</v>
      </c>
      <c r="D637" s="34">
        <v>1290.0899999999999</v>
      </c>
    </row>
    <row r="638" spans="1:4" ht="30" x14ac:dyDescent="0.25">
      <c r="A638" s="32" t="s">
        <v>1304</v>
      </c>
      <c r="B638" s="33" t="s">
        <v>1305</v>
      </c>
      <c r="C638" s="32" t="s">
        <v>171</v>
      </c>
      <c r="D638" s="34">
        <v>1290.0899999999999</v>
      </c>
    </row>
    <row r="639" spans="1:4" ht="30" x14ac:dyDescent="0.25">
      <c r="A639" s="32" t="s">
        <v>1306</v>
      </c>
      <c r="B639" s="33" t="s">
        <v>1307</v>
      </c>
      <c r="C639" s="32" t="s">
        <v>171</v>
      </c>
      <c r="D639" s="34">
        <v>1355.4</v>
      </c>
    </row>
    <row r="640" spans="1:4" ht="30" x14ac:dyDescent="0.25">
      <c r="A640" s="32" t="s">
        <v>1308</v>
      </c>
      <c r="B640" s="33" t="s">
        <v>1309</v>
      </c>
      <c r="C640" s="32" t="s">
        <v>171</v>
      </c>
      <c r="D640" s="34">
        <v>1455.62</v>
      </c>
    </row>
    <row r="641" spans="1:4" ht="30" x14ac:dyDescent="0.25">
      <c r="A641" s="32" t="s">
        <v>1310</v>
      </c>
      <c r="B641" s="33" t="s">
        <v>1311</v>
      </c>
      <c r="C641" s="32" t="s">
        <v>171</v>
      </c>
      <c r="D641" s="34">
        <v>1497.84</v>
      </c>
    </row>
    <row r="642" spans="1:4" ht="30" x14ac:dyDescent="0.25">
      <c r="A642" s="32" t="s">
        <v>1312</v>
      </c>
      <c r="B642" s="33" t="s">
        <v>1313</v>
      </c>
      <c r="C642" s="32" t="s">
        <v>171</v>
      </c>
      <c r="D642" s="34">
        <v>662.85</v>
      </c>
    </row>
    <row r="643" spans="1:4" ht="30" x14ac:dyDescent="0.25">
      <c r="A643" s="32" t="s">
        <v>1314</v>
      </c>
      <c r="B643" s="33" t="s">
        <v>1315</v>
      </c>
      <c r="C643" s="32" t="s">
        <v>171</v>
      </c>
      <c r="D643" s="34">
        <v>708.72</v>
      </c>
    </row>
    <row r="644" spans="1:4" ht="30" x14ac:dyDescent="0.25">
      <c r="A644" s="32" t="s">
        <v>1316</v>
      </c>
      <c r="B644" s="33" t="s">
        <v>1317</v>
      </c>
      <c r="C644" s="32" t="s">
        <v>171</v>
      </c>
      <c r="D644" s="34">
        <v>856.13</v>
      </c>
    </row>
    <row r="645" spans="1:4" ht="30" x14ac:dyDescent="0.25">
      <c r="A645" s="32" t="s">
        <v>1318</v>
      </c>
      <c r="B645" s="33" t="s">
        <v>1319</v>
      </c>
      <c r="C645" s="32" t="s">
        <v>171</v>
      </c>
      <c r="D645" s="34">
        <v>1021.68</v>
      </c>
    </row>
    <row r="646" spans="1:4" ht="30" x14ac:dyDescent="0.25">
      <c r="A646" s="32" t="s">
        <v>1320</v>
      </c>
      <c r="B646" s="33" t="s">
        <v>1321</v>
      </c>
      <c r="C646" s="32" t="s">
        <v>171</v>
      </c>
      <c r="D646" s="34">
        <v>1297.67</v>
      </c>
    </row>
    <row r="647" spans="1:4" ht="30" x14ac:dyDescent="0.25">
      <c r="A647" s="32" t="s">
        <v>1322</v>
      </c>
      <c r="B647" s="33" t="s">
        <v>1323</v>
      </c>
      <c r="C647" s="32" t="s">
        <v>171</v>
      </c>
      <c r="D647" s="34">
        <v>907.49</v>
      </c>
    </row>
    <row r="648" spans="1:4" ht="30" x14ac:dyDescent="0.25">
      <c r="A648" s="32" t="s">
        <v>1324</v>
      </c>
      <c r="B648" s="33" t="s">
        <v>1325</v>
      </c>
      <c r="C648" s="32" t="s">
        <v>171</v>
      </c>
      <c r="D648" s="34">
        <v>1122.43</v>
      </c>
    </row>
    <row r="649" spans="1:4" ht="30" x14ac:dyDescent="0.25">
      <c r="A649" s="32" t="s">
        <v>1326</v>
      </c>
      <c r="B649" s="33" t="s">
        <v>1327</v>
      </c>
      <c r="C649" s="32" t="s">
        <v>171</v>
      </c>
      <c r="D649" s="34">
        <v>1294.8900000000001</v>
      </c>
    </row>
    <row r="650" spans="1:4" ht="30" x14ac:dyDescent="0.25">
      <c r="A650" s="32" t="s">
        <v>1328</v>
      </c>
      <c r="B650" s="33" t="s">
        <v>1329</v>
      </c>
      <c r="C650" s="32" t="s">
        <v>171</v>
      </c>
      <c r="D650" s="34">
        <v>1649.28</v>
      </c>
    </row>
    <row r="651" spans="1:4" ht="30" x14ac:dyDescent="0.25">
      <c r="A651" s="32" t="s">
        <v>1330</v>
      </c>
      <c r="B651" s="33" t="s">
        <v>1331</v>
      </c>
      <c r="C651" s="32" t="s">
        <v>171</v>
      </c>
      <c r="D651" s="34">
        <v>1992.89</v>
      </c>
    </row>
    <row r="652" spans="1:4" ht="30" x14ac:dyDescent="0.25">
      <c r="A652" s="32" t="s">
        <v>1332</v>
      </c>
      <c r="B652" s="33" t="s">
        <v>1333</v>
      </c>
      <c r="C652" s="32" t="s">
        <v>171</v>
      </c>
      <c r="D652" s="34">
        <v>658.97</v>
      </c>
    </row>
    <row r="653" spans="1:4" ht="30" x14ac:dyDescent="0.25">
      <c r="A653" s="32" t="s">
        <v>1334</v>
      </c>
      <c r="B653" s="33" t="s">
        <v>1335</v>
      </c>
      <c r="C653" s="32" t="s">
        <v>171</v>
      </c>
      <c r="D653" s="34">
        <v>704.56</v>
      </c>
    </row>
    <row r="654" spans="1:4" ht="30" x14ac:dyDescent="0.25">
      <c r="A654" s="32" t="s">
        <v>1336</v>
      </c>
      <c r="B654" s="33" t="s">
        <v>1337</v>
      </c>
      <c r="C654" s="32" t="s">
        <v>171</v>
      </c>
      <c r="D654" s="34">
        <v>746.98</v>
      </c>
    </row>
    <row r="655" spans="1:4" ht="30" x14ac:dyDescent="0.25">
      <c r="A655" s="32" t="s">
        <v>1338</v>
      </c>
      <c r="B655" s="33" t="s">
        <v>1339</v>
      </c>
      <c r="C655" s="32" t="s">
        <v>171</v>
      </c>
      <c r="D655" s="34">
        <v>744.33</v>
      </c>
    </row>
    <row r="656" spans="1:4" ht="30" x14ac:dyDescent="0.25">
      <c r="A656" s="32" t="s">
        <v>1340</v>
      </c>
      <c r="B656" s="33" t="s">
        <v>1341</v>
      </c>
      <c r="C656" s="32" t="s">
        <v>171</v>
      </c>
      <c r="D656" s="34">
        <v>849.53</v>
      </c>
    </row>
    <row r="657" spans="1:4" ht="30" x14ac:dyDescent="0.25">
      <c r="A657" s="32" t="s">
        <v>1342</v>
      </c>
      <c r="B657" s="33" t="s">
        <v>1343</v>
      </c>
      <c r="C657" s="32" t="s">
        <v>171</v>
      </c>
      <c r="D657" s="34">
        <v>938.14</v>
      </c>
    </row>
    <row r="658" spans="1:4" ht="30" x14ac:dyDescent="0.25">
      <c r="A658" s="32" t="s">
        <v>1344</v>
      </c>
      <c r="B658" s="33" t="s">
        <v>1345</v>
      </c>
      <c r="C658" s="32" t="s">
        <v>171</v>
      </c>
      <c r="D658" s="34">
        <v>915.36</v>
      </c>
    </row>
    <row r="659" spans="1:4" ht="30" x14ac:dyDescent="0.25">
      <c r="A659" s="32" t="s">
        <v>1346</v>
      </c>
      <c r="B659" s="33" t="s">
        <v>1347</v>
      </c>
      <c r="C659" s="32" t="s">
        <v>171</v>
      </c>
      <c r="D659" s="34">
        <v>1047.9000000000001</v>
      </c>
    </row>
    <row r="660" spans="1:4" ht="30" x14ac:dyDescent="0.25">
      <c r="A660" s="32" t="s">
        <v>1348</v>
      </c>
      <c r="B660" s="33" t="s">
        <v>1349</v>
      </c>
      <c r="C660" s="32" t="s">
        <v>171</v>
      </c>
      <c r="D660" s="34">
        <v>1120.02</v>
      </c>
    </row>
    <row r="661" spans="1:4" ht="30" x14ac:dyDescent="0.25">
      <c r="A661" s="32" t="s">
        <v>1350</v>
      </c>
      <c r="B661" s="33" t="s">
        <v>1351</v>
      </c>
      <c r="C661" s="32" t="s">
        <v>171</v>
      </c>
      <c r="D661" s="34">
        <v>1088.53</v>
      </c>
    </row>
    <row r="662" spans="1:4" ht="30" x14ac:dyDescent="0.25">
      <c r="A662" s="32" t="s">
        <v>1352</v>
      </c>
      <c r="B662" s="33" t="s">
        <v>1353</v>
      </c>
      <c r="C662" s="32" t="s">
        <v>171</v>
      </c>
      <c r="D662" s="34">
        <v>1193.3900000000001</v>
      </c>
    </row>
    <row r="663" spans="1:4" ht="30" x14ac:dyDescent="0.25">
      <c r="A663" s="32" t="s">
        <v>1354</v>
      </c>
      <c r="B663" s="33" t="s">
        <v>1355</v>
      </c>
      <c r="C663" s="32" t="s">
        <v>171</v>
      </c>
      <c r="D663" s="34">
        <v>1236.4000000000001</v>
      </c>
    </row>
    <row r="664" spans="1:4" ht="30" x14ac:dyDescent="0.25">
      <c r="A664" s="32" t="s">
        <v>1356</v>
      </c>
      <c r="B664" s="33" t="s">
        <v>1357</v>
      </c>
      <c r="C664" s="32" t="s">
        <v>171</v>
      </c>
      <c r="D664" s="34">
        <v>1208.95</v>
      </c>
    </row>
    <row r="665" spans="1:4" ht="30" x14ac:dyDescent="0.25">
      <c r="A665" s="32" t="s">
        <v>1358</v>
      </c>
      <c r="B665" s="33" t="s">
        <v>1359</v>
      </c>
      <c r="C665" s="32" t="s">
        <v>171</v>
      </c>
      <c r="D665" s="34">
        <v>1433.03</v>
      </c>
    </row>
    <row r="666" spans="1:4" ht="30" x14ac:dyDescent="0.25">
      <c r="A666" s="32" t="s">
        <v>1360</v>
      </c>
      <c r="B666" s="33" t="s">
        <v>1361</v>
      </c>
      <c r="C666" s="32" t="s">
        <v>171</v>
      </c>
      <c r="D666" s="34">
        <v>1764.45</v>
      </c>
    </row>
    <row r="667" spans="1:4" ht="30" x14ac:dyDescent="0.25">
      <c r="A667" s="32" t="s">
        <v>1362</v>
      </c>
      <c r="B667" s="33" t="s">
        <v>1363</v>
      </c>
      <c r="C667" s="32" t="s">
        <v>171</v>
      </c>
      <c r="D667" s="34">
        <v>526.87</v>
      </c>
    </row>
    <row r="668" spans="1:4" ht="30" x14ac:dyDescent="0.25">
      <c r="A668" s="32" t="s">
        <v>1364</v>
      </c>
      <c r="B668" s="33" t="s">
        <v>1365</v>
      </c>
      <c r="C668" s="32" t="s">
        <v>171</v>
      </c>
      <c r="D668" s="34">
        <v>650.45000000000005</v>
      </c>
    </row>
    <row r="669" spans="1:4" ht="30" x14ac:dyDescent="0.25">
      <c r="A669" s="32" t="s">
        <v>1366</v>
      </c>
      <c r="B669" s="33" t="s">
        <v>1367</v>
      </c>
      <c r="C669" s="32" t="s">
        <v>171</v>
      </c>
      <c r="D669" s="34">
        <v>761.48</v>
      </c>
    </row>
    <row r="670" spans="1:4" ht="30" x14ac:dyDescent="0.25">
      <c r="A670" s="32" t="s">
        <v>1368</v>
      </c>
      <c r="B670" s="33" t="s">
        <v>1369</v>
      </c>
      <c r="C670" s="32" t="s">
        <v>171</v>
      </c>
      <c r="D670" s="34">
        <v>866.07</v>
      </c>
    </row>
    <row r="671" spans="1:4" ht="30" x14ac:dyDescent="0.25">
      <c r="A671" s="32" t="s">
        <v>1370</v>
      </c>
      <c r="B671" s="33" t="s">
        <v>1371</v>
      </c>
      <c r="C671" s="32" t="s">
        <v>171</v>
      </c>
      <c r="D671" s="34">
        <v>970.73</v>
      </c>
    </row>
    <row r="672" spans="1:4" ht="30" x14ac:dyDescent="0.25">
      <c r="A672" s="32" t="s">
        <v>1372</v>
      </c>
      <c r="B672" s="33" t="s">
        <v>1373</v>
      </c>
      <c r="C672" s="32" t="s">
        <v>171</v>
      </c>
      <c r="D672" s="34">
        <v>581.53</v>
      </c>
    </row>
    <row r="673" spans="1:4" ht="30" x14ac:dyDescent="0.25">
      <c r="A673" s="32" t="s">
        <v>1374</v>
      </c>
      <c r="B673" s="33" t="s">
        <v>1375</v>
      </c>
      <c r="C673" s="32" t="s">
        <v>171</v>
      </c>
      <c r="D673" s="34">
        <v>650.45000000000005</v>
      </c>
    </row>
    <row r="674" spans="1:4" ht="30" x14ac:dyDescent="0.25">
      <c r="A674" s="32" t="s">
        <v>1376</v>
      </c>
      <c r="B674" s="33" t="s">
        <v>1377</v>
      </c>
      <c r="C674" s="32" t="s">
        <v>171</v>
      </c>
      <c r="D674" s="34">
        <v>761.48</v>
      </c>
    </row>
    <row r="675" spans="1:4" ht="30" x14ac:dyDescent="0.25">
      <c r="A675" s="32" t="s">
        <v>1378</v>
      </c>
      <c r="B675" s="33" t="s">
        <v>1379</v>
      </c>
      <c r="C675" s="32" t="s">
        <v>171</v>
      </c>
      <c r="D675" s="34">
        <v>709.2</v>
      </c>
    </row>
    <row r="676" spans="1:4" ht="30" x14ac:dyDescent="0.25">
      <c r="A676" s="32" t="s">
        <v>1380</v>
      </c>
      <c r="B676" s="33" t="s">
        <v>1381</v>
      </c>
      <c r="C676" s="32" t="s">
        <v>171</v>
      </c>
      <c r="D676" s="34">
        <v>761.48</v>
      </c>
    </row>
    <row r="677" spans="1:4" ht="30" x14ac:dyDescent="0.25">
      <c r="A677" s="32" t="s">
        <v>1382</v>
      </c>
      <c r="B677" s="33" t="s">
        <v>1383</v>
      </c>
      <c r="C677" s="32" t="s">
        <v>171</v>
      </c>
      <c r="D677" s="34">
        <v>866.07</v>
      </c>
    </row>
    <row r="678" spans="1:4" ht="30" x14ac:dyDescent="0.25">
      <c r="A678" s="32" t="s">
        <v>1384</v>
      </c>
      <c r="B678" s="33" t="s">
        <v>1385</v>
      </c>
      <c r="C678" s="32" t="s">
        <v>171</v>
      </c>
      <c r="D678" s="34">
        <v>813.79</v>
      </c>
    </row>
    <row r="679" spans="1:4" ht="30" x14ac:dyDescent="0.25">
      <c r="A679" s="32" t="s">
        <v>1386</v>
      </c>
      <c r="B679" s="33" t="s">
        <v>1387</v>
      </c>
      <c r="C679" s="32" t="s">
        <v>171</v>
      </c>
      <c r="D679" s="34">
        <v>918.32</v>
      </c>
    </row>
    <row r="680" spans="1:4" ht="30" x14ac:dyDescent="0.25">
      <c r="A680" s="32" t="s">
        <v>1388</v>
      </c>
      <c r="B680" s="33" t="s">
        <v>1389</v>
      </c>
      <c r="C680" s="32" t="s">
        <v>171</v>
      </c>
      <c r="D680" s="34">
        <v>1005.96</v>
      </c>
    </row>
    <row r="681" spans="1:4" ht="30" x14ac:dyDescent="0.25">
      <c r="A681" s="32" t="s">
        <v>1390</v>
      </c>
      <c r="B681" s="33" t="s">
        <v>1391</v>
      </c>
      <c r="C681" s="32" t="s">
        <v>171</v>
      </c>
      <c r="D681" s="34">
        <v>918.32</v>
      </c>
    </row>
    <row r="682" spans="1:4" ht="30" x14ac:dyDescent="0.25">
      <c r="A682" s="32" t="s">
        <v>1392</v>
      </c>
      <c r="B682" s="33" t="s">
        <v>1393</v>
      </c>
      <c r="C682" s="32" t="s">
        <v>171</v>
      </c>
      <c r="D682" s="34">
        <v>1028.24</v>
      </c>
    </row>
    <row r="683" spans="1:4" ht="30" x14ac:dyDescent="0.25">
      <c r="A683" s="32" t="s">
        <v>1394</v>
      </c>
      <c r="B683" s="33" t="s">
        <v>1395</v>
      </c>
      <c r="C683" s="32" t="s">
        <v>171</v>
      </c>
      <c r="D683" s="34">
        <v>1116.56</v>
      </c>
    </row>
    <row r="684" spans="1:4" ht="30" x14ac:dyDescent="0.25">
      <c r="A684" s="32" t="s">
        <v>1396</v>
      </c>
      <c r="B684" s="33" t="s">
        <v>1397</v>
      </c>
      <c r="C684" s="32" t="s">
        <v>171</v>
      </c>
      <c r="D684" s="34">
        <v>1022.87</v>
      </c>
    </row>
    <row r="685" spans="1:4" ht="30" x14ac:dyDescent="0.25">
      <c r="A685" s="32" t="s">
        <v>1398</v>
      </c>
      <c r="B685" s="33" t="s">
        <v>1399</v>
      </c>
      <c r="C685" s="32" t="s">
        <v>171</v>
      </c>
      <c r="D685" s="34">
        <v>1258.99</v>
      </c>
    </row>
    <row r="686" spans="1:4" ht="30" x14ac:dyDescent="0.25">
      <c r="A686" s="32" t="s">
        <v>1400</v>
      </c>
      <c r="B686" s="33" t="s">
        <v>1401</v>
      </c>
      <c r="C686" s="32" t="s">
        <v>171</v>
      </c>
      <c r="D686" s="34">
        <v>1336.92</v>
      </c>
    </row>
    <row r="687" spans="1:4" ht="17.25" x14ac:dyDescent="0.25">
      <c r="A687" s="32" t="s">
        <v>1402</v>
      </c>
      <c r="B687" s="33" t="s">
        <v>1403</v>
      </c>
      <c r="C687" s="32" t="s">
        <v>267</v>
      </c>
      <c r="D687" s="34">
        <v>64.459999999999994</v>
      </c>
    </row>
    <row r="688" spans="1:4" ht="17.25" x14ac:dyDescent="0.25">
      <c r="A688" s="32" t="s">
        <v>1404</v>
      </c>
      <c r="B688" s="33" t="s">
        <v>694</v>
      </c>
      <c r="C688" s="32" t="s">
        <v>267</v>
      </c>
      <c r="D688" s="34">
        <v>14.16</v>
      </c>
    </row>
    <row r="689" spans="1:4" ht="17.25" x14ac:dyDescent="0.25">
      <c r="A689" s="32" t="s">
        <v>1405</v>
      </c>
      <c r="B689" s="33" t="s">
        <v>1406</v>
      </c>
      <c r="C689" s="32" t="s">
        <v>267</v>
      </c>
      <c r="D689" s="34">
        <v>59.88</v>
      </c>
    </row>
    <row r="690" spans="1:4" x14ac:dyDescent="0.25">
      <c r="A690" s="32" t="s">
        <v>1407</v>
      </c>
      <c r="B690" s="33" t="s">
        <v>1408</v>
      </c>
      <c r="C690" s="32" t="s">
        <v>10</v>
      </c>
      <c r="D690" s="34">
        <v>107.09</v>
      </c>
    </row>
    <row r="691" spans="1:4" x14ac:dyDescent="0.25">
      <c r="A691" s="32" t="s">
        <v>1409</v>
      </c>
      <c r="B691" s="33" t="s">
        <v>1410</v>
      </c>
      <c r="C691" s="32" t="s">
        <v>10</v>
      </c>
      <c r="D691" s="34">
        <v>109.13</v>
      </c>
    </row>
    <row r="692" spans="1:4" x14ac:dyDescent="0.25">
      <c r="A692" s="32" t="s">
        <v>1411</v>
      </c>
      <c r="B692" s="33" t="s">
        <v>1412</v>
      </c>
      <c r="C692" s="32" t="s">
        <v>10</v>
      </c>
      <c r="D692" s="34">
        <v>128.13999999999999</v>
      </c>
    </row>
    <row r="693" spans="1:4" x14ac:dyDescent="0.25">
      <c r="A693" s="32" t="s">
        <v>1413</v>
      </c>
      <c r="B693" s="33" t="s">
        <v>1414</v>
      </c>
      <c r="C693" s="32" t="s">
        <v>10</v>
      </c>
      <c r="D693" s="34">
        <v>141.6</v>
      </c>
    </row>
    <row r="694" spans="1:4" x14ac:dyDescent="0.25">
      <c r="A694" s="32" t="s">
        <v>1415</v>
      </c>
      <c r="B694" s="33" t="s">
        <v>1416</v>
      </c>
      <c r="C694" s="32" t="s">
        <v>10</v>
      </c>
      <c r="D694" s="34">
        <v>180.84</v>
      </c>
    </row>
    <row r="695" spans="1:4" x14ac:dyDescent="0.25">
      <c r="A695" s="32" t="s">
        <v>1417</v>
      </c>
      <c r="B695" s="33" t="s">
        <v>1418</v>
      </c>
      <c r="C695" s="32" t="s">
        <v>96</v>
      </c>
      <c r="D695" s="34">
        <v>7404.25</v>
      </c>
    </row>
    <row r="696" spans="1:4" x14ac:dyDescent="0.25">
      <c r="A696" s="32" t="s">
        <v>1419</v>
      </c>
      <c r="B696" s="33" t="s">
        <v>1082</v>
      </c>
      <c r="C696" s="32" t="s">
        <v>19</v>
      </c>
      <c r="D696" s="34">
        <v>11.95</v>
      </c>
    </row>
    <row r="697" spans="1:4" x14ac:dyDescent="0.25">
      <c r="A697" s="32" t="s">
        <v>1420</v>
      </c>
      <c r="B697" s="33" t="s">
        <v>1421</v>
      </c>
      <c r="C697" s="32" t="s">
        <v>10</v>
      </c>
      <c r="D697" s="34">
        <v>1565.84</v>
      </c>
    </row>
    <row r="698" spans="1:4" x14ac:dyDescent="0.25">
      <c r="A698" s="32" t="s">
        <v>1422</v>
      </c>
      <c r="B698" s="33" t="s">
        <v>1423</v>
      </c>
      <c r="C698" s="32" t="s">
        <v>10</v>
      </c>
      <c r="D698" s="34">
        <v>2193.7399999999998</v>
      </c>
    </row>
    <row r="699" spans="1:4" x14ac:dyDescent="0.25">
      <c r="A699" s="32" t="s">
        <v>1424</v>
      </c>
      <c r="B699" s="33" t="s">
        <v>1425</v>
      </c>
      <c r="C699" s="32" t="s">
        <v>10</v>
      </c>
      <c r="D699" s="34">
        <v>2900.87</v>
      </c>
    </row>
    <row r="700" spans="1:4" x14ac:dyDescent="0.25">
      <c r="A700" s="32" t="s">
        <v>1426</v>
      </c>
      <c r="B700" s="33" t="s">
        <v>1427</v>
      </c>
      <c r="C700" s="32" t="s">
        <v>10</v>
      </c>
      <c r="D700" s="34">
        <v>3301.31</v>
      </c>
    </row>
    <row r="701" spans="1:4" x14ac:dyDescent="0.25">
      <c r="A701" s="32" t="s">
        <v>1428</v>
      </c>
      <c r="B701" s="33" t="s">
        <v>1429</v>
      </c>
      <c r="C701" s="32" t="s">
        <v>10</v>
      </c>
      <c r="D701" s="34">
        <v>3745.76</v>
      </c>
    </row>
    <row r="702" spans="1:4" x14ac:dyDescent="0.25">
      <c r="A702" s="32" t="s">
        <v>1430</v>
      </c>
      <c r="B702" s="33" t="s">
        <v>1431</v>
      </c>
      <c r="C702" s="32" t="s">
        <v>10</v>
      </c>
      <c r="D702" s="34">
        <v>4759.21</v>
      </c>
    </row>
    <row r="703" spans="1:4" x14ac:dyDescent="0.25">
      <c r="A703" s="32" t="s">
        <v>1432</v>
      </c>
      <c r="B703" s="33" t="s">
        <v>1433</v>
      </c>
      <c r="C703" s="32" t="s">
        <v>96</v>
      </c>
      <c r="D703" s="34">
        <v>105471.85</v>
      </c>
    </row>
    <row r="704" spans="1:4" x14ac:dyDescent="0.25">
      <c r="A704" s="32" t="s">
        <v>1434</v>
      </c>
      <c r="B704" s="33" t="s">
        <v>1435</v>
      </c>
      <c r="C704" s="32" t="s">
        <v>19</v>
      </c>
      <c r="D704" s="34">
        <v>13.96</v>
      </c>
    </row>
    <row r="705" spans="1:4" x14ac:dyDescent="0.25">
      <c r="A705" s="32" t="s">
        <v>1436</v>
      </c>
      <c r="B705" s="33" t="s">
        <v>1437</v>
      </c>
      <c r="C705" s="32" t="s">
        <v>19</v>
      </c>
      <c r="D705" s="34">
        <v>12.44</v>
      </c>
    </row>
    <row r="706" spans="1:4" x14ac:dyDescent="0.25">
      <c r="A706" s="32" t="s">
        <v>1438</v>
      </c>
      <c r="B706" s="33" t="s">
        <v>1439</v>
      </c>
      <c r="C706" s="32" t="s">
        <v>10</v>
      </c>
      <c r="D706" s="34">
        <v>93.45</v>
      </c>
    </row>
    <row r="707" spans="1:4" ht="17.25" x14ac:dyDescent="0.25">
      <c r="A707" s="32" t="s">
        <v>1440</v>
      </c>
      <c r="B707" s="33" t="s">
        <v>1441</v>
      </c>
      <c r="C707" s="32" t="s">
        <v>267</v>
      </c>
      <c r="D707" s="34">
        <v>992.9</v>
      </c>
    </row>
    <row r="708" spans="1:4" ht="17.25" x14ac:dyDescent="0.25">
      <c r="A708" s="32" t="s">
        <v>1442</v>
      </c>
      <c r="B708" s="33" t="s">
        <v>1443</v>
      </c>
      <c r="C708" s="32" t="s">
        <v>267</v>
      </c>
      <c r="D708" s="34">
        <v>2675.28</v>
      </c>
    </row>
    <row r="709" spans="1:4" ht="17.25" x14ac:dyDescent="0.25">
      <c r="A709" s="32" t="s">
        <v>1444</v>
      </c>
      <c r="B709" s="33" t="s">
        <v>1445</v>
      </c>
      <c r="C709" s="32" t="s">
        <v>267</v>
      </c>
      <c r="D709" s="34">
        <v>2878.73</v>
      </c>
    </row>
    <row r="710" spans="1:4" ht="17.25" x14ac:dyDescent="0.25">
      <c r="A710" s="32" t="s">
        <v>1446</v>
      </c>
      <c r="B710" s="33" t="s">
        <v>1447</v>
      </c>
      <c r="C710" s="32" t="s">
        <v>267</v>
      </c>
      <c r="D710" s="34">
        <v>6272.42</v>
      </c>
    </row>
    <row r="711" spans="1:4" ht="17.25" x14ac:dyDescent="0.25">
      <c r="A711" s="32" t="s">
        <v>1448</v>
      </c>
      <c r="B711" s="33" t="s">
        <v>1449</v>
      </c>
      <c r="C711" s="32" t="s">
        <v>267</v>
      </c>
      <c r="D711" s="34">
        <v>77.150000000000006</v>
      </c>
    </row>
    <row r="712" spans="1:4" ht="17.25" x14ac:dyDescent="0.25">
      <c r="A712" s="32" t="s">
        <v>14</v>
      </c>
      <c r="B712" s="33" t="s">
        <v>1450</v>
      </c>
      <c r="C712" s="32" t="s">
        <v>267</v>
      </c>
      <c r="D712" s="34">
        <v>53.79</v>
      </c>
    </row>
    <row r="713" spans="1:4" ht="17.25" x14ac:dyDescent="0.25">
      <c r="A713" s="32" t="s">
        <v>1451</v>
      </c>
      <c r="B713" s="33" t="s">
        <v>1452</v>
      </c>
      <c r="C713" s="32" t="s">
        <v>267</v>
      </c>
      <c r="D713" s="34">
        <v>46.58</v>
      </c>
    </row>
    <row r="714" spans="1:4" ht="17.25" x14ac:dyDescent="0.25">
      <c r="A714" s="32" t="s">
        <v>1453</v>
      </c>
      <c r="B714" s="33" t="s">
        <v>1454</v>
      </c>
      <c r="C714" s="32" t="s">
        <v>267</v>
      </c>
      <c r="D714" s="34">
        <v>69.239999999999995</v>
      </c>
    </row>
    <row r="715" spans="1:4" ht="17.25" x14ac:dyDescent="0.25">
      <c r="A715" s="32" t="s">
        <v>1455</v>
      </c>
      <c r="B715" s="33" t="s">
        <v>738</v>
      </c>
      <c r="C715" s="32" t="s">
        <v>267</v>
      </c>
      <c r="D715" s="34">
        <v>17.95</v>
      </c>
    </row>
    <row r="716" spans="1:4" ht="17.25" x14ac:dyDescent="0.25">
      <c r="A716" s="32" t="s">
        <v>1456</v>
      </c>
      <c r="B716" s="33" t="s">
        <v>740</v>
      </c>
      <c r="C716" s="32" t="s">
        <v>267</v>
      </c>
      <c r="D716" s="34">
        <v>22.89</v>
      </c>
    </row>
    <row r="717" spans="1:4" ht="17.25" x14ac:dyDescent="0.25">
      <c r="A717" s="32" t="s">
        <v>1457</v>
      </c>
      <c r="B717" s="33" t="s">
        <v>1458</v>
      </c>
      <c r="C717" s="32" t="s">
        <v>171</v>
      </c>
      <c r="D717" s="34">
        <v>102.75</v>
      </c>
    </row>
    <row r="718" spans="1:4" ht="17.25" x14ac:dyDescent="0.25">
      <c r="A718" s="32" t="s">
        <v>1459</v>
      </c>
      <c r="B718" s="33" t="s">
        <v>1460</v>
      </c>
      <c r="C718" s="32" t="s">
        <v>171</v>
      </c>
      <c r="D718" s="34">
        <v>114.99</v>
      </c>
    </row>
    <row r="719" spans="1:4" ht="17.25" x14ac:dyDescent="0.25">
      <c r="A719" s="32" t="s">
        <v>1461</v>
      </c>
      <c r="B719" s="33" t="s">
        <v>1462</v>
      </c>
      <c r="C719" s="32" t="s">
        <v>171</v>
      </c>
      <c r="D719" s="34">
        <v>121.88</v>
      </c>
    </row>
    <row r="720" spans="1:4" ht="17.25" x14ac:dyDescent="0.25">
      <c r="A720" s="32" t="s">
        <v>1463</v>
      </c>
      <c r="B720" s="33" t="s">
        <v>1464</v>
      </c>
      <c r="C720" s="32" t="s">
        <v>171</v>
      </c>
      <c r="D720" s="34">
        <v>83.78</v>
      </c>
    </row>
    <row r="721" spans="1:4" ht="17.25" x14ac:dyDescent="0.25">
      <c r="A721" s="32" t="s">
        <v>1465</v>
      </c>
      <c r="B721" s="33" t="s">
        <v>1466</v>
      </c>
      <c r="C721" s="32" t="s">
        <v>171</v>
      </c>
      <c r="D721" s="34">
        <v>133.72</v>
      </c>
    </row>
    <row r="722" spans="1:4" ht="17.25" x14ac:dyDescent="0.25">
      <c r="A722" s="32" t="s">
        <v>1467</v>
      </c>
      <c r="B722" s="33" t="s">
        <v>1468</v>
      </c>
      <c r="C722" s="32" t="s">
        <v>171</v>
      </c>
      <c r="D722" s="34">
        <v>137.66</v>
      </c>
    </row>
    <row r="723" spans="1:4" x14ac:dyDescent="0.25">
      <c r="A723" s="32" t="s">
        <v>1469</v>
      </c>
      <c r="B723" s="33" t="s">
        <v>746</v>
      </c>
      <c r="C723" s="32" t="s">
        <v>19</v>
      </c>
      <c r="D723" s="34">
        <v>11.57</v>
      </c>
    </row>
    <row r="724" spans="1:4" x14ac:dyDescent="0.25">
      <c r="A724" s="32" t="s">
        <v>1470</v>
      </c>
      <c r="B724" s="33" t="s">
        <v>748</v>
      </c>
      <c r="C724" s="32" t="s">
        <v>19</v>
      </c>
      <c r="D724" s="34">
        <v>11.1</v>
      </c>
    </row>
    <row r="725" spans="1:4" x14ac:dyDescent="0.25">
      <c r="A725" s="32" t="s">
        <v>1471</v>
      </c>
      <c r="B725" s="33" t="s">
        <v>750</v>
      </c>
      <c r="C725" s="32" t="s">
        <v>19</v>
      </c>
      <c r="D725" s="34">
        <v>13.5</v>
      </c>
    </row>
    <row r="726" spans="1:4" x14ac:dyDescent="0.25">
      <c r="A726" s="32" t="s">
        <v>1472</v>
      </c>
      <c r="B726" s="33" t="s">
        <v>1127</v>
      </c>
      <c r="C726" s="32" t="s">
        <v>19</v>
      </c>
      <c r="D726" s="34">
        <v>26.32</v>
      </c>
    </row>
    <row r="727" spans="1:4" x14ac:dyDescent="0.25">
      <c r="A727" s="32" t="s">
        <v>1473</v>
      </c>
      <c r="B727" s="33" t="s">
        <v>752</v>
      </c>
      <c r="C727" s="32" t="s">
        <v>19</v>
      </c>
      <c r="D727" s="34">
        <v>10.39</v>
      </c>
    </row>
    <row r="728" spans="1:4" x14ac:dyDescent="0.25">
      <c r="A728" s="32" t="s">
        <v>1474</v>
      </c>
      <c r="B728" s="33" t="s">
        <v>1475</v>
      </c>
      <c r="C728" s="32" t="s">
        <v>19</v>
      </c>
      <c r="D728" s="34">
        <v>34.270000000000003</v>
      </c>
    </row>
    <row r="729" spans="1:4" x14ac:dyDescent="0.25">
      <c r="A729" s="32" t="s">
        <v>1476</v>
      </c>
      <c r="B729" s="33" t="s">
        <v>1477</v>
      </c>
      <c r="C729" s="32" t="s">
        <v>96</v>
      </c>
      <c r="D729" s="34">
        <v>799.54</v>
      </c>
    </row>
    <row r="730" spans="1:4" x14ac:dyDescent="0.25">
      <c r="A730" s="32" t="s">
        <v>1478</v>
      </c>
      <c r="B730" s="33" t="s">
        <v>1479</v>
      </c>
      <c r="C730" s="32" t="s">
        <v>96</v>
      </c>
      <c r="D730" s="34">
        <v>612.41</v>
      </c>
    </row>
    <row r="731" spans="1:4" x14ac:dyDescent="0.25">
      <c r="A731" s="32" t="s">
        <v>1480</v>
      </c>
      <c r="B731" s="33" t="s">
        <v>1481</v>
      </c>
      <c r="C731" s="32" t="s">
        <v>96</v>
      </c>
      <c r="D731" s="34">
        <v>961.71</v>
      </c>
    </row>
    <row r="732" spans="1:4" x14ac:dyDescent="0.25">
      <c r="A732" s="32" t="s">
        <v>1482</v>
      </c>
      <c r="B732" s="33" t="s">
        <v>1138</v>
      </c>
      <c r="C732" s="32" t="s">
        <v>96</v>
      </c>
      <c r="D732" s="34">
        <v>1782.31</v>
      </c>
    </row>
    <row r="733" spans="1:4" x14ac:dyDescent="0.25">
      <c r="A733" s="32" t="s">
        <v>1483</v>
      </c>
      <c r="B733" s="33" t="s">
        <v>1140</v>
      </c>
      <c r="C733" s="32" t="s">
        <v>96</v>
      </c>
      <c r="D733" s="34">
        <v>2717.81</v>
      </c>
    </row>
    <row r="734" spans="1:4" x14ac:dyDescent="0.25">
      <c r="A734" s="32" t="s">
        <v>1484</v>
      </c>
      <c r="B734" s="33" t="s">
        <v>1142</v>
      </c>
      <c r="C734" s="32" t="s">
        <v>96</v>
      </c>
      <c r="D734" s="34">
        <v>3826.99</v>
      </c>
    </row>
    <row r="735" spans="1:4" x14ac:dyDescent="0.25">
      <c r="A735" s="32" t="s">
        <v>1485</v>
      </c>
      <c r="B735" s="33" t="s">
        <v>1486</v>
      </c>
      <c r="C735" s="32" t="s">
        <v>96</v>
      </c>
      <c r="D735" s="34">
        <v>118.68</v>
      </c>
    </row>
    <row r="736" spans="1:4" x14ac:dyDescent="0.25">
      <c r="A736" s="32" t="s">
        <v>1487</v>
      </c>
      <c r="B736" s="33" t="s">
        <v>1488</v>
      </c>
      <c r="C736" s="32" t="s">
        <v>96</v>
      </c>
      <c r="D736" s="34">
        <v>162.31</v>
      </c>
    </row>
    <row r="737" spans="1:4" x14ac:dyDescent="0.25">
      <c r="A737" s="32" t="s">
        <v>1489</v>
      </c>
      <c r="B737" s="33" t="s">
        <v>1150</v>
      </c>
      <c r="C737" s="32" t="s">
        <v>96</v>
      </c>
      <c r="D737" s="34">
        <v>1112.94</v>
      </c>
    </row>
    <row r="738" spans="1:4" x14ac:dyDescent="0.25">
      <c r="A738" s="32" t="s">
        <v>1490</v>
      </c>
      <c r="B738" s="33" t="s">
        <v>1152</v>
      </c>
      <c r="C738" s="32" t="s">
        <v>96</v>
      </c>
      <c r="D738" s="34">
        <v>755.71</v>
      </c>
    </row>
    <row r="739" spans="1:4" x14ac:dyDescent="0.25">
      <c r="A739" s="32" t="s">
        <v>1491</v>
      </c>
      <c r="B739" s="33" t="s">
        <v>1492</v>
      </c>
      <c r="C739" s="32" t="s">
        <v>96</v>
      </c>
      <c r="D739" s="34">
        <v>3099.33</v>
      </c>
    </row>
    <row r="740" spans="1:4" x14ac:dyDescent="0.25">
      <c r="A740" s="32" t="s">
        <v>1493</v>
      </c>
      <c r="B740" s="33" t="s">
        <v>1494</v>
      </c>
      <c r="C740" s="32" t="s">
        <v>96</v>
      </c>
      <c r="D740" s="34">
        <v>4338.09</v>
      </c>
    </row>
    <row r="741" spans="1:4" x14ac:dyDescent="0.25">
      <c r="A741" s="32" t="s">
        <v>1495</v>
      </c>
      <c r="B741" s="33" t="s">
        <v>1158</v>
      </c>
      <c r="C741" s="32" t="s">
        <v>96</v>
      </c>
      <c r="D741" s="34">
        <v>5645.98</v>
      </c>
    </row>
    <row r="742" spans="1:4" ht="17.25" x14ac:dyDescent="0.25">
      <c r="A742" s="32" t="s">
        <v>5</v>
      </c>
      <c r="B742" s="33" t="s">
        <v>1496</v>
      </c>
      <c r="C742" s="32" t="s">
        <v>1497</v>
      </c>
      <c r="D742" s="34">
        <v>81.62</v>
      </c>
    </row>
    <row r="743" spans="1:4" ht="17.25" x14ac:dyDescent="0.25">
      <c r="A743" s="32" t="s">
        <v>1498</v>
      </c>
      <c r="B743" s="33" t="s">
        <v>1499</v>
      </c>
      <c r="C743" s="32" t="s">
        <v>1500</v>
      </c>
      <c r="D743" s="34">
        <v>9.15</v>
      </c>
    </row>
    <row r="744" spans="1:4" ht="17.25" x14ac:dyDescent="0.25">
      <c r="A744" s="32" t="s">
        <v>1501</v>
      </c>
      <c r="B744" s="33" t="s">
        <v>1502</v>
      </c>
      <c r="C744" s="32" t="s">
        <v>267</v>
      </c>
      <c r="D744" s="34">
        <v>458.06</v>
      </c>
    </row>
    <row r="745" spans="1:4" ht="17.25" x14ac:dyDescent="0.25">
      <c r="A745" s="32" t="s">
        <v>1503</v>
      </c>
      <c r="B745" s="33" t="s">
        <v>1504</v>
      </c>
      <c r="C745" s="32" t="s">
        <v>267</v>
      </c>
      <c r="D745" s="34">
        <v>500.17</v>
      </c>
    </row>
    <row r="746" spans="1:4" ht="17.25" x14ac:dyDescent="0.25">
      <c r="A746" s="32" t="s">
        <v>1505</v>
      </c>
      <c r="B746" s="33" t="s">
        <v>1506</v>
      </c>
      <c r="C746" s="32" t="s">
        <v>267</v>
      </c>
      <c r="D746" s="34">
        <v>509.71</v>
      </c>
    </row>
    <row r="747" spans="1:4" ht="17.25" x14ac:dyDescent="0.25">
      <c r="A747" s="32" t="s">
        <v>1507</v>
      </c>
      <c r="B747" s="33" t="s">
        <v>760</v>
      </c>
      <c r="C747" s="32" t="s">
        <v>267</v>
      </c>
      <c r="D747" s="34">
        <v>530.16</v>
      </c>
    </row>
    <row r="748" spans="1:4" ht="17.25" x14ac:dyDescent="0.25">
      <c r="A748" s="32" t="s">
        <v>1508</v>
      </c>
      <c r="B748" s="33" t="s">
        <v>762</v>
      </c>
      <c r="C748" s="32" t="s">
        <v>267</v>
      </c>
      <c r="D748" s="34">
        <v>542.86</v>
      </c>
    </row>
    <row r="749" spans="1:4" ht="17.25" x14ac:dyDescent="0.25">
      <c r="A749" s="32" t="s">
        <v>1509</v>
      </c>
      <c r="B749" s="33" t="s">
        <v>1510</v>
      </c>
      <c r="C749" s="32" t="s">
        <v>267</v>
      </c>
      <c r="D749" s="34">
        <v>559.34</v>
      </c>
    </row>
    <row r="750" spans="1:4" ht="17.25" x14ac:dyDescent="0.25">
      <c r="A750" s="32" t="s">
        <v>1511</v>
      </c>
      <c r="B750" s="33" t="s">
        <v>766</v>
      </c>
      <c r="C750" s="32" t="s">
        <v>267</v>
      </c>
      <c r="D750" s="34">
        <v>460.63</v>
      </c>
    </row>
    <row r="751" spans="1:4" ht="17.25" x14ac:dyDescent="0.25">
      <c r="A751" s="32" t="s">
        <v>1512</v>
      </c>
      <c r="B751" s="33" t="s">
        <v>1513</v>
      </c>
      <c r="C751" s="32" t="s">
        <v>267</v>
      </c>
      <c r="D751" s="34">
        <v>59.75</v>
      </c>
    </row>
    <row r="752" spans="1:4" ht="17.25" x14ac:dyDescent="0.25">
      <c r="A752" s="32" t="s">
        <v>1514</v>
      </c>
      <c r="B752" s="33" t="s">
        <v>770</v>
      </c>
      <c r="C752" s="32" t="s">
        <v>267</v>
      </c>
      <c r="D752" s="34">
        <v>569.6</v>
      </c>
    </row>
    <row r="753" spans="1:4" ht="17.25" x14ac:dyDescent="0.25">
      <c r="A753" s="32" t="s">
        <v>1515</v>
      </c>
      <c r="B753" s="33" t="s">
        <v>772</v>
      </c>
      <c r="C753" s="32" t="s">
        <v>267</v>
      </c>
      <c r="D753" s="34">
        <v>599.08000000000004</v>
      </c>
    </row>
    <row r="754" spans="1:4" ht="17.25" x14ac:dyDescent="0.25">
      <c r="A754" s="32" t="s">
        <v>1516</v>
      </c>
      <c r="B754" s="33" t="s">
        <v>774</v>
      </c>
      <c r="C754" s="32" t="s">
        <v>267</v>
      </c>
      <c r="D754" s="34">
        <v>643.03</v>
      </c>
    </row>
    <row r="755" spans="1:4" ht="17.25" x14ac:dyDescent="0.25">
      <c r="A755" s="32" t="s">
        <v>1517</v>
      </c>
      <c r="B755" s="33" t="s">
        <v>1192</v>
      </c>
      <c r="C755" s="32" t="s">
        <v>267</v>
      </c>
      <c r="D755" s="34">
        <v>662.01</v>
      </c>
    </row>
    <row r="756" spans="1:4" x14ac:dyDescent="0.25">
      <c r="A756" s="32" t="s">
        <v>1518</v>
      </c>
      <c r="B756" s="33" t="s">
        <v>1519</v>
      </c>
      <c r="C756" s="32" t="s">
        <v>10</v>
      </c>
      <c r="D756" s="34">
        <v>760.18</v>
      </c>
    </row>
    <row r="757" spans="1:4" x14ac:dyDescent="0.25">
      <c r="A757" s="32" t="s">
        <v>1520</v>
      </c>
      <c r="B757" s="33" t="s">
        <v>1521</v>
      </c>
      <c r="C757" s="32" t="s">
        <v>10</v>
      </c>
      <c r="D757" s="34">
        <v>1007.55</v>
      </c>
    </row>
    <row r="758" spans="1:4" x14ac:dyDescent="0.25">
      <c r="A758" s="32" t="s">
        <v>1522</v>
      </c>
      <c r="B758" s="33" t="s">
        <v>1523</v>
      </c>
      <c r="C758" s="32" t="s">
        <v>10</v>
      </c>
      <c r="D758" s="34">
        <v>1021.1</v>
      </c>
    </row>
    <row r="759" spans="1:4" x14ac:dyDescent="0.25">
      <c r="A759" s="32" t="s">
        <v>1524</v>
      </c>
      <c r="B759" s="33" t="s">
        <v>1525</v>
      </c>
      <c r="C759" s="32" t="s">
        <v>10</v>
      </c>
      <c r="D759" s="34">
        <v>164.7</v>
      </c>
    </row>
    <row r="760" spans="1:4" x14ac:dyDescent="0.25">
      <c r="A760" s="32" t="s">
        <v>1526</v>
      </c>
      <c r="B760" s="33" t="s">
        <v>1527</v>
      </c>
      <c r="C760" s="32" t="s">
        <v>10</v>
      </c>
      <c r="D760" s="34">
        <v>154.46</v>
      </c>
    </row>
    <row r="761" spans="1:4" ht="30" x14ac:dyDescent="0.25">
      <c r="A761" s="32" t="s">
        <v>1528</v>
      </c>
      <c r="B761" s="33" t="s">
        <v>1529</v>
      </c>
      <c r="C761" s="32" t="s">
        <v>10</v>
      </c>
      <c r="D761" s="34">
        <v>1488.8</v>
      </c>
    </row>
    <row r="762" spans="1:4" ht="30" x14ac:dyDescent="0.25">
      <c r="A762" s="32" t="s">
        <v>1530</v>
      </c>
      <c r="B762" s="33" t="s">
        <v>1531</v>
      </c>
      <c r="C762" s="32" t="s">
        <v>96</v>
      </c>
      <c r="D762" s="34">
        <v>254.06</v>
      </c>
    </row>
    <row r="763" spans="1:4" ht="30" x14ac:dyDescent="0.25">
      <c r="A763" s="32" t="s">
        <v>1532</v>
      </c>
      <c r="B763" s="33" t="s">
        <v>1533</v>
      </c>
      <c r="C763" s="32" t="s">
        <v>96</v>
      </c>
      <c r="D763" s="34">
        <v>467.96</v>
      </c>
    </row>
    <row r="764" spans="1:4" ht="30" x14ac:dyDescent="0.25">
      <c r="A764" s="32" t="s">
        <v>1534</v>
      </c>
      <c r="B764" s="33" t="s">
        <v>1535</v>
      </c>
      <c r="C764" s="32" t="s">
        <v>96</v>
      </c>
      <c r="D764" s="34">
        <v>93.49</v>
      </c>
    </row>
    <row r="765" spans="1:4" ht="30" x14ac:dyDescent="0.25">
      <c r="A765" s="32" t="s">
        <v>1536</v>
      </c>
      <c r="B765" s="33" t="s">
        <v>1537</v>
      </c>
      <c r="C765" s="32" t="s">
        <v>10</v>
      </c>
      <c r="D765" s="34">
        <v>2895.85</v>
      </c>
    </row>
    <row r="766" spans="1:4" ht="30" x14ac:dyDescent="0.25">
      <c r="A766" s="32" t="s">
        <v>1538</v>
      </c>
      <c r="B766" s="33" t="s">
        <v>1539</v>
      </c>
      <c r="C766" s="32" t="s">
        <v>10</v>
      </c>
      <c r="D766" s="34">
        <v>1096.19</v>
      </c>
    </row>
    <row r="767" spans="1:4" ht="30" x14ac:dyDescent="0.25">
      <c r="A767" s="32" t="s">
        <v>9</v>
      </c>
      <c r="B767" s="33" t="s">
        <v>1540</v>
      </c>
      <c r="C767" s="32" t="s">
        <v>10</v>
      </c>
      <c r="D767" s="34">
        <v>179.37</v>
      </c>
    </row>
    <row r="768" spans="1:4" x14ac:dyDescent="0.25">
      <c r="A768" s="32" t="s">
        <v>1541</v>
      </c>
      <c r="B768" s="33" t="s">
        <v>1542</v>
      </c>
      <c r="C768" s="32" t="s">
        <v>10</v>
      </c>
      <c r="D768" s="34">
        <v>1144.3699999999999</v>
      </c>
    </row>
    <row r="769" spans="1:4" x14ac:dyDescent="0.25">
      <c r="A769" s="32" t="s">
        <v>1543</v>
      </c>
      <c r="B769" s="33" t="s">
        <v>1544</v>
      </c>
      <c r="C769" s="32" t="s">
        <v>10</v>
      </c>
      <c r="D769" s="34">
        <v>558.26</v>
      </c>
    </row>
    <row r="770" spans="1:4" x14ac:dyDescent="0.25">
      <c r="A770" s="32" t="s">
        <v>1545</v>
      </c>
      <c r="B770" s="33" t="s">
        <v>1546</v>
      </c>
      <c r="C770" s="32" t="s">
        <v>10</v>
      </c>
      <c r="D770" s="34">
        <v>588.17999999999995</v>
      </c>
    </row>
    <row r="771" spans="1:4" x14ac:dyDescent="0.25">
      <c r="A771" s="32" t="s">
        <v>1547</v>
      </c>
      <c r="B771" s="33" t="s">
        <v>1548</v>
      </c>
      <c r="C771" s="32" t="s">
        <v>10</v>
      </c>
      <c r="D771" s="34">
        <v>457.68</v>
      </c>
    </row>
    <row r="772" spans="1:4" x14ac:dyDescent="0.25">
      <c r="A772" s="32" t="s">
        <v>1549</v>
      </c>
      <c r="B772" s="33" t="s">
        <v>1266</v>
      </c>
      <c r="C772" s="32" t="s">
        <v>10</v>
      </c>
      <c r="D772" s="34">
        <v>23.22</v>
      </c>
    </row>
    <row r="773" spans="1:4" x14ac:dyDescent="0.25">
      <c r="A773" s="32" t="s">
        <v>1550</v>
      </c>
      <c r="B773" s="33" t="s">
        <v>892</v>
      </c>
      <c r="C773" s="32" t="s">
        <v>10</v>
      </c>
      <c r="D773" s="34">
        <v>30.25</v>
      </c>
    </row>
    <row r="774" spans="1:4" x14ac:dyDescent="0.25">
      <c r="A774" s="32" t="s">
        <v>1551</v>
      </c>
      <c r="B774" s="33" t="s">
        <v>1552</v>
      </c>
      <c r="C774" s="32" t="s">
        <v>10</v>
      </c>
      <c r="D774" s="34">
        <v>60.12</v>
      </c>
    </row>
    <row r="775" spans="1:4" x14ac:dyDescent="0.25">
      <c r="A775" s="32" t="s">
        <v>1553</v>
      </c>
      <c r="B775" s="33" t="s">
        <v>1554</v>
      </c>
      <c r="C775" s="32" t="s">
        <v>10</v>
      </c>
      <c r="D775" s="34">
        <v>120.73</v>
      </c>
    </row>
    <row r="776" spans="1:4" x14ac:dyDescent="0.25">
      <c r="A776" s="32" t="s">
        <v>1555</v>
      </c>
      <c r="B776" s="33" t="s">
        <v>1556</v>
      </c>
      <c r="C776" s="32" t="s">
        <v>96</v>
      </c>
      <c r="D776" s="34">
        <v>9602.85</v>
      </c>
    </row>
    <row r="777" spans="1:4" x14ac:dyDescent="0.25">
      <c r="A777" s="32" t="s">
        <v>1557</v>
      </c>
      <c r="B777" s="33" t="s">
        <v>1558</v>
      </c>
      <c r="C777" s="32" t="s">
        <v>96</v>
      </c>
      <c r="D777" s="34">
        <v>10389.48</v>
      </c>
    </row>
    <row r="778" spans="1:4" ht="17.25" x14ac:dyDescent="0.25">
      <c r="A778" s="32" t="s">
        <v>1559</v>
      </c>
      <c r="B778" s="33" t="s">
        <v>726</v>
      </c>
      <c r="C778" s="32" t="s">
        <v>267</v>
      </c>
      <c r="D778" s="34">
        <v>2.73</v>
      </c>
    </row>
    <row r="779" spans="1:4" ht="17.25" x14ac:dyDescent="0.25">
      <c r="A779" s="32" t="s">
        <v>1560</v>
      </c>
      <c r="B779" s="33" t="s">
        <v>1561</v>
      </c>
      <c r="C779" s="32" t="s">
        <v>171</v>
      </c>
      <c r="D779" s="34">
        <v>116.08</v>
      </c>
    </row>
    <row r="780" spans="1:4" ht="17.25" x14ac:dyDescent="0.25">
      <c r="A780" s="32" t="s">
        <v>1562</v>
      </c>
      <c r="B780" s="33" t="s">
        <v>1563</v>
      </c>
      <c r="C780" s="32" t="s">
        <v>171</v>
      </c>
      <c r="D780" s="34">
        <v>266.45</v>
      </c>
    </row>
    <row r="781" spans="1:4" ht="17.25" x14ac:dyDescent="0.25">
      <c r="A781" s="32" t="s">
        <v>1564</v>
      </c>
      <c r="B781" s="33" t="s">
        <v>720</v>
      </c>
      <c r="C781" s="32" t="s">
        <v>171</v>
      </c>
      <c r="D781" s="34">
        <v>372.84</v>
      </c>
    </row>
    <row r="782" spans="1:4" ht="17.25" x14ac:dyDescent="0.25">
      <c r="A782" s="32" t="s">
        <v>1565</v>
      </c>
      <c r="B782" s="33" t="s">
        <v>782</v>
      </c>
      <c r="C782" s="32" t="s">
        <v>267</v>
      </c>
      <c r="D782" s="34">
        <v>249.61</v>
      </c>
    </row>
    <row r="783" spans="1:4" ht="17.25" x14ac:dyDescent="0.25">
      <c r="A783" s="32" t="s">
        <v>1566</v>
      </c>
      <c r="B783" s="33" t="s">
        <v>784</v>
      </c>
      <c r="C783" s="32" t="s">
        <v>267</v>
      </c>
      <c r="D783" s="34">
        <v>378.21</v>
      </c>
    </row>
    <row r="784" spans="1:4" ht="17.25" x14ac:dyDescent="0.25">
      <c r="A784" s="32" t="s">
        <v>1567</v>
      </c>
      <c r="B784" s="33" t="s">
        <v>786</v>
      </c>
      <c r="C784" s="32" t="s">
        <v>267</v>
      </c>
      <c r="D784" s="34">
        <v>161.44999999999999</v>
      </c>
    </row>
    <row r="785" spans="1:4" ht="30" x14ac:dyDescent="0.25">
      <c r="A785" s="32" t="s">
        <v>1568</v>
      </c>
      <c r="B785" s="33" t="s">
        <v>1569</v>
      </c>
      <c r="C785" s="32" t="s">
        <v>171</v>
      </c>
      <c r="D785" s="34">
        <v>131.88999999999999</v>
      </c>
    </row>
    <row r="786" spans="1:4" ht="30" x14ac:dyDescent="0.25">
      <c r="A786" s="32" t="s">
        <v>1570</v>
      </c>
      <c r="B786" s="33" t="s">
        <v>1571</v>
      </c>
      <c r="C786" s="32" t="s">
        <v>171</v>
      </c>
      <c r="D786" s="34">
        <v>416.5</v>
      </c>
    </row>
    <row r="787" spans="1:4" ht="30" x14ac:dyDescent="0.25">
      <c r="A787" s="32" t="s">
        <v>1572</v>
      </c>
      <c r="B787" s="33" t="s">
        <v>1573</v>
      </c>
      <c r="C787" s="32" t="s">
        <v>171</v>
      </c>
      <c r="D787" s="34">
        <v>114.41</v>
      </c>
    </row>
    <row r="788" spans="1:4" ht="17.25" x14ac:dyDescent="0.25">
      <c r="A788" s="32" t="s">
        <v>1574</v>
      </c>
      <c r="B788" s="33" t="s">
        <v>1575</v>
      </c>
      <c r="C788" s="32" t="s">
        <v>1497</v>
      </c>
      <c r="D788" s="34">
        <v>28.6</v>
      </c>
    </row>
    <row r="789" spans="1:4" ht="17.25" x14ac:dyDescent="0.25">
      <c r="A789" s="32" t="s">
        <v>1576</v>
      </c>
      <c r="B789" s="33" t="s">
        <v>269</v>
      </c>
      <c r="C789" s="32" t="s">
        <v>267</v>
      </c>
      <c r="D789" s="34">
        <v>216.84</v>
      </c>
    </row>
    <row r="790" spans="1:4" ht="17.25" x14ac:dyDescent="0.25">
      <c r="A790" s="32" t="s">
        <v>1577</v>
      </c>
      <c r="B790" s="33" t="s">
        <v>266</v>
      </c>
      <c r="C790" s="32" t="s">
        <v>267</v>
      </c>
      <c r="D790" s="34">
        <v>400.33</v>
      </c>
    </row>
    <row r="791" spans="1:4" x14ac:dyDescent="0.25">
      <c r="A791" s="32" t="s">
        <v>1578</v>
      </c>
      <c r="B791" s="33" t="s">
        <v>1579</v>
      </c>
      <c r="C791" s="32" t="s">
        <v>1580</v>
      </c>
      <c r="D791" s="34">
        <v>1.79</v>
      </c>
    </row>
    <row r="792" spans="1:4" ht="17.25" x14ac:dyDescent="0.25">
      <c r="A792" s="32" t="s">
        <v>1581</v>
      </c>
      <c r="B792" s="33" t="s">
        <v>1582</v>
      </c>
      <c r="C792" s="32" t="s">
        <v>171</v>
      </c>
      <c r="D792" s="34">
        <v>18.579999999999998</v>
      </c>
    </row>
    <row r="793" spans="1:4" ht="17.25" x14ac:dyDescent="0.25">
      <c r="A793" s="32" t="s">
        <v>1583</v>
      </c>
      <c r="B793" s="33" t="s">
        <v>1584</v>
      </c>
      <c r="C793" s="32" t="s">
        <v>171</v>
      </c>
      <c r="D793" s="34">
        <v>8.7899999999999991</v>
      </c>
    </row>
    <row r="794" spans="1:4" ht="17.25" x14ac:dyDescent="0.25">
      <c r="A794" s="32" t="s">
        <v>1585</v>
      </c>
      <c r="B794" s="33" t="s">
        <v>1586</v>
      </c>
      <c r="C794" s="32" t="s">
        <v>171</v>
      </c>
      <c r="D794" s="34">
        <v>50.7</v>
      </c>
    </row>
    <row r="795" spans="1:4" ht="17.25" x14ac:dyDescent="0.25">
      <c r="A795" s="32" t="s">
        <v>1587</v>
      </c>
      <c r="B795" s="33" t="s">
        <v>1588</v>
      </c>
      <c r="C795" s="32" t="s">
        <v>171</v>
      </c>
      <c r="D795" s="34">
        <v>5.37</v>
      </c>
    </row>
    <row r="796" spans="1:4" ht="17.25" x14ac:dyDescent="0.25">
      <c r="A796" s="32" t="s">
        <v>1589</v>
      </c>
      <c r="B796" s="33" t="s">
        <v>1590</v>
      </c>
      <c r="C796" s="32" t="s">
        <v>171</v>
      </c>
      <c r="D796" s="34">
        <v>8.4499999999999993</v>
      </c>
    </row>
    <row r="797" spans="1:4" ht="17.25" x14ac:dyDescent="0.25">
      <c r="A797" s="32" t="s">
        <v>1591</v>
      </c>
      <c r="B797" s="33" t="s">
        <v>1592</v>
      </c>
      <c r="C797" s="32" t="s">
        <v>171</v>
      </c>
      <c r="D797" s="34">
        <v>6.45</v>
      </c>
    </row>
    <row r="798" spans="1:4" x14ac:dyDescent="0.25">
      <c r="A798" s="32" t="s">
        <v>1593</v>
      </c>
      <c r="B798" s="33" t="s">
        <v>1594</v>
      </c>
      <c r="C798" s="32" t="s">
        <v>10</v>
      </c>
      <c r="D798" s="34">
        <v>6.7</v>
      </c>
    </row>
    <row r="799" spans="1:4" ht="17.25" x14ac:dyDescent="0.25">
      <c r="A799" s="32" t="s">
        <v>1595</v>
      </c>
      <c r="B799" s="33" t="s">
        <v>1596</v>
      </c>
      <c r="C799" s="32" t="s">
        <v>171</v>
      </c>
      <c r="D799" s="34">
        <v>9.18</v>
      </c>
    </row>
    <row r="800" spans="1:4" ht="17.25" x14ac:dyDescent="0.25">
      <c r="A800" s="32" t="s">
        <v>1597</v>
      </c>
      <c r="B800" s="33" t="s">
        <v>738</v>
      </c>
      <c r="C800" s="32" t="s">
        <v>267</v>
      </c>
      <c r="D800" s="34">
        <v>17.95</v>
      </c>
    </row>
    <row r="801" spans="1:4" ht="17.25" x14ac:dyDescent="0.25">
      <c r="A801" s="32" t="s">
        <v>1598</v>
      </c>
      <c r="B801" s="33" t="s">
        <v>740</v>
      </c>
      <c r="C801" s="32" t="s">
        <v>267</v>
      </c>
      <c r="D801" s="34">
        <v>22.89</v>
      </c>
    </row>
    <row r="802" spans="1:4" ht="17.25" x14ac:dyDescent="0.25">
      <c r="A802" s="32" t="s">
        <v>1599</v>
      </c>
      <c r="B802" s="33" t="s">
        <v>1600</v>
      </c>
      <c r="C802" s="32" t="s">
        <v>171</v>
      </c>
      <c r="D802" s="34">
        <v>61</v>
      </c>
    </row>
    <row r="803" spans="1:4" ht="30" x14ac:dyDescent="0.25">
      <c r="A803" s="32" t="s">
        <v>1601</v>
      </c>
      <c r="B803" s="33" t="s">
        <v>1602</v>
      </c>
      <c r="C803" s="32" t="s">
        <v>171</v>
      </c>
      <c r="D803" s="34">
        <v>54.92</v>
      </c>
    </row>
    <row r="804" spans="1:4" x14ac:dyDescent="0.25">
      <c r="A804" s="32" t="s">
        <v>1603</v>
      </c>
      <c r="B804" s="33" t="s">
        <v>1604</v>
      </c>
      <c r="C804" s="32" t="s">
        <v>96</v>
      </c>
      <c r="D804" s="34">
        <v>12.01</v>
      </c>
    </row>
    <row r="805" spans="1:4" x14ac:dyDescent="0.25">
      <c r="A805" s="32" t="s">
        <v>1605</v>
      </c>
      <c r="B805" s="33" t="s">
        <v>1606</v>
      </c>
      <c r="C805" s="32" t="s">
        <v>96</v>
      </c>
      <c r="D805" s="34">
        <v>30.03</v>
      </c>
    </row>
    <row r="806" spans="1:4" x14ac:dyDescent="0.25">
      <c r="A806" s="32" t="s">
        <v>1607</v>
      </c>
      <c r="B806" s="33" t="s">
        <v>1608</v>
      </c>
      <c r="C806" s="32" t="s">
        <v>96</v>
      </c>
      <c r="D806" s="34">
        <v>60.04</v>
      </c>
    </row>
    <row r="807" spans="1:4" x14ac:dyDescent="0.25">
      <c r="A807" s="32" t="s">
        <v>1609</v>
      </c>
      <c r="B807" s="33" t="s">
        <v>1610</v>
      </c>
      <c r="C807" s="32" t="s">
        <v>96</v>
      </c>
      <c r="D807" s="34">
        <v>9.8800000000000008</v>
      </c>
    </row>
    <row r="808" spans="1:4" x14ac:dyDescent="0.25">
      <c r="A808" s="32" t="s">
        <v>1611</v>
      </c>
      <c r="B808" s="33" t="s">
        <v>1612</v>
      </c>
      <c r="C808" s="32" t="s">
        <v>96</v>
      </c>
      <c r="D808" s="34">
        <v>24.68</v>
      </c>
    </row>
    <row r="809" spans="1:4" x14ac:dyDescent="0.25">
      <c r="A809" s="32" t="s">
        <v>1613</v>
      </c>
      <c r="B809" s="33" t="s">
        <v>1614</v>
      </c>
      <c r="C809" s="32" t="s">
        <v>96</v>
      </c>
      <c r="D809" s="34">
        <v>49.36</v>
      </c>
    </row>
    <row r="810" spans="1:4" x14ac:dyDescent="0.25">
      <c r="A810" s="32" t="s">
        <v>1615</v>
      </c>
      <c r="B810" s="33" t="s">
        <v>1616</v>
      </c>
      <c r="C810" s="32" t="s">
        <v>96</v>
      </c>
      <c r="D810" s="34">
        <v>8</v>
      </c>
    </row>
    <row r="811" spans="1:4" x14ac:dyDescent="0.25">
      <c r="A811" s="32" t="s">
        <v>1617</v>
      </c>
      <c r="B811" s="33" t="s">
        <v>1618</v>
      </c>
      <c r="C811" s="32" t="s">
        <v>96</v>
      </c>
      <c r="D811" s="34">
        <v>20.010000000000002</v>
      </c>
    </row>
    <row r="812" spans="1:4" x14ac:dyDescent="0.25">
      <c r="A812" s="32" t="s">
        <v>1619</v>
      </c>
      <c r="B812" s="33" t="s">
        <v>1620</v>
      </c>
      <c r="C812" s="32" t="s">
        <v>96</v>
      </c>
      <c r="D812" s="34">
        <v>40.020000000000003</v>
      </c>
    </row>
    <row r="813" spans="1:4" x14ac:dyDescent="0.25">
      <c r="A813" s="32" t="s">
        <v>1621</v>
      </c>
      <c r="B813" s="33" t="s">
        <v>1622</v>
      </c>
      <c r="C813" s="32" t="s">
        <v>96</v>
      </c>
      <c r="D813" s="34">
        <v>5.88</v>
      </c>
    </row>
    <row r="814" spans="1:4" x14ac:dyDescent="0.25">
      <c r="A814" s="32" t="s">
        <v>1623</v>
      </c>
      <c r="B814" s="33" t="s">
        <v>1624</v>
      </c>
      <c r="C814" s="32" t="s">
        <v>96</v>
      </c>
      <c r="D814" s="34">
        <v>14.68</v>
      </c>
    </row>
    <row r="815" spans="1:4" x14ac:dyDescent="0.25">
      <c r="A815" s="32" t="s">
        <v>1625</v>
      </c>
      <c r="B815" s="33" t="s">
        <v>1626</v>
      </c>
      <c r="C815" s="32" t="s">
        <v>96</v>
      </c>
      <c r="D815" s="34">
        <v>29.34</v>
      </c>
    </row>
    <row r="816" spans="1:4" ht="17.25" x14ac:dyDescent="0.25">
      <c r="A816" s="32" t="s">
        <v>12</v>
      </c>
      <c r="B816" s="33" t="s">
        <v>1627</v>
      </c>
      <c r="C816" s="32" t="s">
        <v>171</v>
      </c>
      <c r="D816" s="34">
        <v>102.75</v>
      </c>
    </row>
    <row r="817" spans="1:4" ht="17.25" x14ac:dyDescent="0.25">
      <c r="A817" s="32" t="s">
        <v>1628</v>
      </c>
      <c r="B817" s="33" t="s">
        <v>1460</v>
      </c>
      <c r="C817" s="32" t="s">
        <v>171</v>
      </c>
      <c r="D817" s="34">
        <v>114.99</v>
      </c>
    </row>
    <row r="818" spans="1:4" ht="17.25" x14ac:dyDescent="0.25">
      <c r="A818" s="32" t="s">
        <v>1629</v>
      </c>
      <c r="B818" s="33" t="s">
        <v>1630</v>
      </c>
      <c r="C818" s="32" t="s">
        <v>171</v>
      </c>
      <c r="D818" s="34">
        <v>83.78</v>
      </c>
    </row>
    <row r="819" spans="1:4" x14ac:dyDescent="0.25">
      <c r="A819" s="32" t="s">
        <v>1631</v>
      </c>
      <c r="B819" s="33" t="s">
        <v>746</v>
      </c>
      <c r="C819" s="32" t="s">
        <v>19</v>
      </c>
      <c r="D819" s="34">
        <v>11.57</v>
      </c>
    </row>
    <row r="820" spans="1:4" x14ac:dyDescent="0.25">
      <c r="A820" s="32" t="s">
        <v>1632</v>
      </c>
      <c r="B820" s="33" t="s">
        <v>1633</v>
      </c>
      <c r="C820" s="32" t="s">
        <v>19</v>
      </c>
      <c r="D820" s="34">
        <v>11.1</v>
      </c>
    </row>
    <row r="821" spans="1:4" x14ac:dyDescent="0.25">
      <c r="A821" s="32" t="s">
        <v>1634</v>
      </c>
      <c r="B821" s="33" t="s">
        <v>750</v>
      </c>
      <c r="C821" s="32" t="s">
        <v>19</v>
      </c>
      <c r="D821" s="34">
        <v>13.5</v>
      </c>
    </row>
    <row r="822" spans="1:4" x14ac:dyDescent="0.25">
      <c r="A822" s="32" t="s">
        <v>1635</v>
      </c>
      <c r="B822" s="33" t="s">
        <v>1127</v>
      </c>
      <c r="C822" s="32" t="s">
        <v>19</v>
      </c>
      <c r="D822" s="34">
        <v>26.32</v>
      </c>
    </row>
    <row r="823" spans="1:4" x14ac:dyDescent="0.25">
      <c r="A823" s="32" t="s">
        <v>1636</v>
      </c>
      <c r="B823" s="33" t="s">
        <v>752</v>
      </c>
      <c r="C823" s="32" t="s">
        <v>19</v>
      </c>
      <c r="D823" s="34">
        <v>10.39</v>
      </c>
    </row>
    <row r="824" spans="1:4" x14ac:dyDescent="0.25">
      <c r="A824" s="32" t="s">
        <v>1637</v>
      </c>
      <c r="B824" s="33" t="s">
        <v>1638</v>
      </c>
      <c r="C824" s="32" t="s">
        <v>19</v>
      </c>
      <c r="D824" s="34">
        <v>22.95</v>
      </c>
    </row>
    <row r="825" spans="1:4" x14ac:dyDescent="0.25">
      <c r="A825" s="32" t="s">
        <v>1639</v>
      </c>
      <c r="B825" s="33" t="s">
        <v>1640</v>
      </c>
      <c r="C825" s="32" t="s">
        <v>19</v>
      </c>
      <c r="D825" s="34">
        <v>9.0500000000000007</v>
      </c>
    </row>
    <row r="826" spans="1:4" x14ac:dyDescent="0.25">
      <c r="A826" s="32" t="s">
        <v>1641</v>
      </c>
      <c r="B826" s="33" t="s">
        <v>1642</v>
      </c>
      <c r="C826" s="32" t="s">
        <v>19</v>
      </c>
      <c r="D826" s="34">
        <v>34.270000000000003</v>
      </c>
    </row>
    <row r="827" spans="1:4" x14ac:dyDescent="0.25">
      <c r="A827" s="32" t="s">
        <v>1643</v>
      </c>
      <c r="B827" s="33" t="s">
        <v>1644</v>
      </c>
      <c r="C827" s="32" t="s">
        <v>96</v>
      </c>
      <c r="D827" s="34">
        <v>30.06</v>
      </c>
    </row>
    <row r="828" spans="1:4" x14ac:dyDescent="0.25">
      <c r="A828" s="32" t="s">
        <v>1645</v>
      </c>
      <c r="B828" s="33" t="s">
        <v>1646</v>
      </c>
      <c r="C828" s="32" t="s">
        <v>96</v>
      </c>
      <c r="D828" s="34">
        <v>37.17</v>
      </c>
    </row>
    <row r="829" spans="1:4" x14ac:dyDescent="0.25">
      <c r="A829" s="32" t="s">
        <v>1647</v>
      </c>
      <c r="B829" s="33" t="s">
        <v>1648</v>
      </c>
      <c r="C829" s="32" t="s">
        <v>96</v>
      </c>
      <c r="D829" s="34">
        <v>51.79</v>
      </c>
    </row>
    <row r="830" spans="1:4" x14ac:dyDescent="0.25">
      <c r="A830" s="32" t="s">
        <v>1649</v>
      </c>
      <c r="B830" s="33" t="s">
        <v>1650</v>
      </c>
      <c r="C830" s="32" t="s">
        <v>96</v>
      </c>
      <c r="D830" s="34">
        <v>74.37</v>
      </c>
    </row>
    <row r="831" spans="1:4" x14ac:dyDescent="0.25">
      <c r="A831" s="32" t="s">
        <v>1651</v>
      </c>
      <c r="B831" s="33" t="s">
        <v>1652</v>
      </c>
      <c r="C831" s="32" t="s">
        <v>96</v>
      </c>
      <c r="D831" s="34">
        <v>17.920000000000002</v>
      </c>
    </row>
    <row r="832" spans="1:4" x14ac:dyDescent="0.25">
      <c r="A832" s="32" t="s">
        <v>1653</v>
      </c>
      <c r="B832" s="33" t="s">
        <v>1654</v>
      </c>
      <c r="C832" s="32" t="s">
        <v>96</v>
      </c>
      <c r="D832" s="34">
        <v>24.3</v>
      </c>
    </row>
    <row r="833" spans="1:4" x14ac:dyDescent="0.25">
      <c r="A833" s="32" t="s">
        <v>1655</v>
      </c>
      <c r="B833" s="33" t="s">
        <v>1656</v>
      </c>
      <c r="C833" s="32" t="s">
        <v>96</v>
      </c>
      <c r="D833" s="34">
        <v>31.81</v>
      </c>
    </row>
    <row r="834" spans="1:4" x14ac:dyDescent="0.25">
      <c r="A834" s="32" t="s">
        <v>1657</v>
      </c>
      <c r="B834" s="33" t="s">
        <v>1658</v>
      </c>
      <c r="C834" s="32" t="s">
        <v>96</v>
      </c>
      <c r="D834" s="34">
        <v>43.44</v>
      </c>
    </row>
    <row r="835" spans="1:4" x14ac:dyDescent="0.25">
      <c r="A835" s="32" t="s">
        <v>1659</v>
      </c>
      <c r="B835" s="33" t="s">
        <v>1660</v>
      </c>
      <c r="C835" s="32" t="s">
        <v>19</v>
      </c>
      <c r="D835" s="34">
        <v>57.63</v>
      </c>
    </row>
    <row r="836" spans="1:4" x14ac:dyDescent="0.25">
      <c r="A836" s="32" t="s">
        <v>1661</v>
      </c>
      <c r="B836" s="33" t="s">
        <v>1662</v>
      </c>
      <c r="C836" s="32" t="s">
        <v>96</v>
      </c>
      <c r="D836" s="34">
        <v>799.54</v>
      </c>
    </row>
    <row r="837" spans="1:4" x14ac:dyDescent="0.25">
      <c r="A837" s="32" t="s">
        <v>1663</v>
      </c>
      <c r="B837" s="33" t="s">
        <v>1664</v>
      </c>
      <c r="C837" s="32" t="s">
        <v>96</v>
      </c>
      <c r="D837" s="34">
        <v>612.41</v>
      </c>
    </row>
    <row r="838" spans="1:4" x14ac:dyDescent="0.25">
      <c r="A838" s="32" t="s">
        <v>1665</v>
      </c>
      <c r="B838" s="33" t="s">
        <v>1481</v>
      </c>
      <c r="C838" s="32" t="s">
        <v>96</v>
      </c>
      <c r="D838" s="34">
        <v>961.71</v>
      </c>
    </row>
    <row r="839" spans="1:4" x14ac:dyDescent="0.25">
      <c r="A839" s="32" t="s">
        <v>1666</v>
      </c>
      <c r="B839" s="33" t="s">
        <v>1138</v>
      </c>
      <c r="C839" s="32" t="s">
        <v>96</v>
      </c>
      <c r="D839" s="34">
        <v>1782.31</v>
      </c>
    </row>
    <row r="840" spans="1:4" x14ac:dyDescent="0.25">
      <c r="A840" s="32" t="s">
        <v>1667</v>
      </c>
      <c r="B840" s="33" t="s">
        <v>1140</v>
      </c>
      <c r="C840" s="32" t="s">
        <v>96</v>
      </c>
      <c r="D840" s="34">
        <v>2717.81</v>
      </c>
    </row>
    <row r="841" spans="1:4" x14ac:dyDescent="0.25">
      <c r="A841" s="32" t="s">
        <v>1668</v>
      </c>
      <c r="B841" s="33" t="s">
        <v>1142</v>
      </c>
      <c r="C841" s="32" t="s">
        <v>96</v>
      </c>
      <c r="D841" s="34">
        <v>3826.99</v>
      </c>
    </row>
    <row r="842" spans="1:4" x14ac:dyDescent="0.25">
      <c r="A842" s="32" t="s">
        <v>1669</v>
      </c>
      <c r="B842" s="33" t="s">
        <v>1486</v>
      </c>
      <c r="C842" s="32" t="s">
        <v>96</v>
      </c>
      <c r="D842" s="34">
        <v>118.68</v>
      </c>
    </row>
    <row r="843" spans="1:4" x14ac:dyDescent="0.25">
      <c r="A843" s="32" t="s">
        <v>1670</v>
      </c>
      <c r="B843" s="33" t="s">
        <v>1488</v>
      </c>
      <c r="C843" s="32" t="s">
        <v>96</v>
      </c>
      <c r="D843" s="34">
        <v>162.31</v>
      </c>
    </row>
    <row r="844" spans="1:4" x14ac:dyDescent="0.25">
      <c r="A844" s="32" t="s">
        <v>1671</v>
      </c>
      <c r="B844" s="33" t="s">
        <v>1150</v>
      </c>
      <c r="C844" s="32" t="s">
        <v>96</v>
      </c>
      <c r="D844" s="34">
        <v>1112.94</v>
      </c>
    </row>
    <row r="845" spans="1:4" x14ac:dyDescent="0.25">
      <c r="A845" s="32" t="s">
        <v>1672</v>
      </c>
      <c r="B845" s="33" t="s">
        <v>1152</v>
      </c>
      <c r="C845" s="32" t="s">
        <v>96</v>
      </c>
      <c r="D845" s="34">
        <v>755.71</v>
      </c>
    </row>
    <row r="846" spans="1:4" x14ac:dyDescent="0.25">
      <c r="A846" s="32" t="s">
        <v>1673</v>
      </c>
      <c r="B846" s="33" t="s">
        <v>1674</v>
      </c>
      <c r="C846" s="32" t="s">
        <v>96</v>
      </c>
      <c r="D846" s="34">
        <v>3099.33</v>
      </c>
    </row>
    <row r="847" spans="1:4" x14ac:dyDescent="0.25">
      <c r="A847" s="32" t="s">
        <v>1675</v>
      </c>
      <c r="B847" s="33" t="s">
        <v>1156</v>
      </c>
      <c r="C847" s="32" t="s">
        <v>96</v>
      </c>
      <c r="D847" s="34">
        <v>4338.09</v>
      </c>
    </row>
    <row r="848" spans="1:4" x14ac:dyDescent="0.25">
      <c r="A848" s="32" t="s">
        <v>1676</v>
      </c>
      <c r="B848" s="33" t="s">
        <v>1677</v>
      </c>
      <c r="C848" s="32" t="s">
        <v>96</v>
      </c>
      <c r="D848" s="34">
        <v>5645.98</v>
      </c>
    </row>
    <row r="849" spans="1:4" ht="17.25" x14ac:dyDescent="0.25">
      <c r="A849" s="32" t="s">
        <v>1678</v>
      </c>
      <c r="B849" s="33" t="s">
        <v>1679</v>
      </c>
      <c r="C849" s="32" t="s">
        <v>1497</v>
      </c>
      <c r="D849" s="34">
        <v>140.82</v>
      </c>
    </row>
    <row r="850" spans="1:4" ht="17.25" x14ac:dyDescent="0.25">
      <c r="A850" s="32" t="s">
        <v>1680</v>
      </c>
      <c r="B850" s="33" t="s">
        <v>1502</v>
      </c>
      <c r="C850" s="32" t="s">
        <v>267</v>
      </c>
      <c r="D850" s="34">
        <v>458.06</v>
      </c>
    </row>
    <row r="851" spans="1:4" ht="17.25" x14ac:dyDescent="0.25">
      <c r="A851" s="32" t="s">
        <v>1681</v>
      </c>
      <c r="B851" s="33" t="s">
        <v>1504</v>
      </c>
      <c r="C851" s="32" t="s">
        <v>267</v>
      </c>
      <c r="D851" s="34">
        <v>500.17</v>
      </c>
    </row>
    <row r="852" spans="1:4" ht="17.25" x14ac:dyDescent="0.25">
      <c r="A852" s="32" t="s">
        <v>1682</v>
      </c>
      <c r="B852" s="33" t="s">
        <v>1506</v>
      </c>
      <c r="C852" s="32" t="s">
        <v>267</v>
      </c>
      <c r="D852" s="34">
        <v>509.71</v>
      </c>
    </row>
    <row r="853" spans="1:4" ht="17.25" x14ac:dyDescent="0.25">
      <c r="A853" s="32" t="s">
        <v>1683</v>
      </c>
      <c r="B853" s="33" t="s">
        <v>1684</v>
      </c>
      <c r="C853" s="32" t="s">
        <v>267</v>
      </c>
      <c r="D853" s="34">
        <v>530.16</v>
      </c>
    </row>
    <row r="854" spans="1:4" ht="17.25" x14ac:dyDescent="0.25">
      <c r="A854" s="32" t="s">
        <v>1685</v>
      </c>
      <c r="B854" s="33" t="s">
        <v>1686</v>
      </c>
      <c r="C854" s="32" t="s">
        <v>267</v>
      </c>
      <c r="D854" s="34">
        <v>542.86</v>
      </c>
    </row>
    <row r="855" spans="1:4" ht="17.25" x14ac:dyDescent="0.25">
      <c r="A855" s="32" t="s">
        <v>1687</v>
      </c>
      <c r="B855" s="33" t="s">
        <v>1510</v>
      </c>
      <c r="C855" s="32" t="s">
        <v>267</v>
      </c>
      <c r="D855" s="34">
        <v>559.34</v>
      </c>
    </row>
    <row r="856" spans="1:4" ht="17.25" x14ac:dyDescent="0.25">
      <c r="A856" s="32" t="s">
        <v>1688</v>
      </c>
      <c r="B856" s="33" t="s">
        <v>766</v>
      </c>
      <c r="C856" s="32" t="s">
        <v>267</v>
      </c>
      <c r="D856" s="34">
        <v>460.63</v>
      </c>
    </row>
    <row r="857" spans="1:4" ht="17.25" x14ac:dyDescent="0.25">
      <c r="A857" s="32" t="s">
        <v>1689</v>
      </c>
      <c r="B857" s="33" t="s">
        <v>1690</v>
      </c>
      <c r="C857" s="32" t="s">
        <v>267</v>
      </c>
      <c r="D857" s="34">
        <v>1567.78</v>
      </c>
    </row>
    <row r="858" spans="1:4" ht="17.25" x14ac:dyDescent="0.25">
      <c r="A858" s="32" t="s">
        <v>21</v>
      </c>
      <c r="B858" s="33" t="s">
        <v>1691</v>
      </c>
      <c r="C858" s="32" t="s">
        <v>267</v>
      </c>
      <c r="D858" s="34">
        <v>59.75</v>
      </c>
    </row>
    <row r="859" spans="1:4" ht="17.25" x14ac:dyDescent="0.25">
      <c r="A859" s="32" t="s">
        <v>1692</v>
      </c>
      <c r="B859" s="33" t="s">
        <v>1693</v>
      </c>
      <c r="C859" s="32" t="s">
        <v>1497</v>
      </c>
      <c r="D859" s="34">
        <v>15.55</v>
      </c>
    </row>
    <row r="860" spans="1:4" ht="17.25" x14ac:dyDescent="0.25">
      <c r="A860" s="32" t="s">
        <v>1694</v>
      </c>
      <c r="B860" s="33" t="s">
        <v>1695</v>
      </c>
      <c r="C860" s="32" t="s">
        <v>267</v>
      </c>
      <c r="D860" s="34">
        <v>882.12</v>
      </c>
    </row>
    <row r="861" spans="1:4" ht="17.25" x14ac:dyDescent="0.25">
      <c r="A861" s="32" t="s">
        <v>1696</v>
      </c>
      <c r="B861" s="33" t="s">
        <v>1697</v>
      </c>
      <c r="C861" s="32" t="s">
        <v>267</v>
      </c>
      <c r="D861" s="34">
        <v>569.6</v>
      </c>
    </row>
    <row r="862" spans="1:4" ht="17.25" x14ac:dyDescent="0.25">
      <c r="A862" s="32" t="s">
        <v>1698</v>
      </c>
      <c r="B862" s="33" t="s">
        <v>1699</v>
      </c>
      <c r="C862" s="32" t="s">
        <v>267</v>
      </c>
      <c r="D862" s="34">
        <v>599.08000000000004</v>
      </c>
    </row>
    <row r="863" spans="1:4" ht="17.25" x14ac:dyDescent="0.25">
      <c r="A863" s="32" t="s">
        <v>1700</v>
      </c>
      <c r="B863" s="33" t="s">
        <v>774</v>
      </c>
      <c r="C863" s="32" t="s">
        <v>267</v>
      </c>
      <c r="D863" s="34">
        <v>643.03</v>
      </c>
    </row>
    <row r="864" spans="1:4" ht="17.25" x14ac:dyDescent="0.25">
      <c r="A864" s="32" t="s">
        <v>1701</v>
      </c>
      <c r="B864" s="33" t="s">
        <v>1192</v>
      </c>
      <c r="C864" s="32" t="s">
        <v>267</v>
      </c>
      <c r="D864" s="34">
        <v>662.01</v>
      </c>
    </row>
    <row r="865" spans="1:4" x14ac:dyDescent="0.25">
      <c r="A865" s="32" t="s">
        <v>1702</v>
      </c>
      <c r="B865" s="33" t="s">
        <v>1703</v>
      </c>
      <c r="C865" s="32" t="s">
        <v>10</v>
      </c>
      <c r="D865" s="34">
        <v>810.51</v>
      </c>
    </row>
    <row r="866" spans="1:4" x14ac:dyDescent="0.25">
      <c r="A866" s="32" t="s">
        <v>1704</v>
      </c>
      <c r="B866" s="33" t="s">
        <v>1705</v>
      </c>
      <c r="C866" s="32" t="s">
        <v>10</v>
      </c>
      <c r="D866" s="34">
        <v>1057.8800000000001</v>
      </c>
    </row>
    <row r="867" spans="1:4" x14ac:dyDescent="0.25">
      <c r="A867" s="32" t="s">
        <v>1706</v>
      </c>
      <c r="B867" s="33" t="s">
        <v>1707</v>
      </c>
      <c r="C867" s="32" t="s">
        <v>10</v>
      </c>
      <c r="D867" s="34">
        <v>1071.44</v>
      </c>
    </row>
    <row r="868" spans="1:4" x14ac:dyDescent="0.25">
      <c r="A868" s="32" t="s">
        <v>1708</v>
      </c>
      <c r="B868" s="33" t="s">
        <v>1709</v>
      </c>
      <c r="C868" s="32" t="s">
        <v>10</v>
      </c>
      <c r="D868" s="34">
        <v>275.77</v>
      </c>
    </row>
    <row r="869" spans="1:4" x14ac:dyDescent="0.25">
      <c r="A869" s="32" t="s">
        <v>1710</v>
      </c>
      <c r="B869" s="33" t="s">
        <v>1711</v>
      </c>
      <c r="C869" s="32" t="s">
        <v>10</v>
      </c>
      <c r="D869" s="34">
        <v>1244.6400000000001</v>
      </c>
    </row>
    <row r="870" spans="1:4" ht="17.25" x14ac:dyDescent="0.25">
      <c r="A870" s="32" t="s">
        <v>1712</v>
      </c>
      <c r="B870" s="33" t="s">
        <v>1713</v>
      </c>
      <c r="C870" s="32" t="s">
        <v>267</v>
      </c>
      <c r="D870" s="34">
        <v>1819.52</v>
      </c>
    </row>
    <row r="871" spans="1:4" x14ac:dyDescent="0.25">
      <c r="A871" s="32" t="s">
        <v>1714</v>
      </c>
      <c r="B871" s="33" t="s">
        <v>1715</v>
      </c>
      <c r="C871" s="32" t="s">
        <v>19</v>
      </c>
      <c r="D871" s="34">
        <v>296.58</v>
      </c>
    </row>
    <row r="872" spans="1:4" x14ac:dyDescent="0.25">
      <c r="A872" s="32" t="s">
        <v>1716</v>
      </c>
      <c r="B872" s="33" t="s">
        <v>1717</v>
      </c>
      <c r="C872" s="32" t="s">
        <v>19</v>
      </c>
      <c r="D872" s="34">
        <v>2.87</v>
      </c>
    </row>
    <row r="873" spans="1:4" x14ac:dyDescent="0.25">
      <c r="A873" s="32" t="s">
        <v>1718</v>
      </c>
      <c r="B873" s="33" t="s">
        <v>1719</v>
      </c>
      <c r="C873" s="32" t="s">
        <v>19</v>
      </c>
      <c r="D873" s="34">
        <v>2.87</v>
      </c>
    </row>
    <row r="874" spans="1:4" ht="17.25" x14ac:dyDescent="0.25">
      <c r="A874" s="32" t="s">
        <v>1720</v>
      </c>
      <c r="B874" s="33" t="s">
        <v>1721</v>
      </c>
      <c r="C874" s="32" t="s">
        <v>1497</v>
      </c>
      <c r="D874" s="34">
        <v>9.14</v>
      </c>
    </row>
    <row r="875" spans="1:4" ht="17.25" x14ac:dyDescent="0.25">
      <c r="A875" s="32" t="s">
        <v>1722</v>
      </c>
      <c r="B875" s="33" t="s">
        <v>1723</v>
      </c>
      <c r="C875" s="32" t="s">
        <v>267</v>
      </c>
      <c r="D875" s="34">
        <v>1930.22</v>
      </c>
    </row>
    <row r="876" spans="1:4" ht="17.25" x14ac:dyDescent="0.25">
      <c r="A876" s="32" t="s">
        <v>1724</v>
      </c>
      <c r="B876" s="33" t="s">
        <v>1725</v>
      </c>
      <c r="C876" s="32" t="s">
        <v>171</v>
      </c>
      <c r="D876" s="34">
        <v>41.37</v>
      </c>
    </row>
    <row r="877" spans="1:4" x14ac:dyDescent="0.25">
      <c r="A877" s="32" t="s">
        <v>1726</v>
      </c>
      <c r="B877" s="33" t="s">
        <v>1266</v>
      </c>
      <c r="C877" s="32" t="s">
        <v>10</v>
      </c>
      <c r="D877" s="34">
        <v>23.22</v>
      </c>
    </row>
    <row r="878" spans="1:4" x14ac:dyDescent="0.25">
      <c r="A878" s="32" t="s">
        <v>1727</v>
      </c>
      <c r="B878" s="33" t="s">
        <v>892</v>
      </c>
      <c r="C878" s="32" t="s">
        <v>10</v>
      </c>
      <c r="D878" s="34">
        <v>30.25</v>
      </c>
    </row>
    <row r="879" spans="1:4" x14ac:dyDescent="0.25">
      <c r="A879" s="32" t="s">
        <v>1728</v>
      </c>
      <c r="B879" s="33" t="s">
        <v>894</v>
      </c>
      <c r="C879" s="32" t="s">
        <v>10</v>
      </c>
      <c r="D879" s="34">
        <v>60.12</v>
      </c>
    </row>
    <row r="880" spans="1:4" x14ac:dyDescent="0.25">
      <c r="A880" s="32" t="s">
        <v>1729</v>
      </c>
      <c r="B880" s="33" t="s">
        <v>896</v>
      </c>
      <c r="C880" s="32" t="s">
        <v>10</v>
      </c>
      <c r="D880" s="34">
        <v>120.73</v>
      </c>
    </row>
    <row r="881" spans="1:4" x14ac:dyDescent="0.25">
      <c r="A881" s="32" t="s">
        <v>1730</v>
      </c>
      <c r="B881" s="33" t="s">
        <v>1731</v>
      </c>
      <c r="C881" s="32" t="s">
        <v>19</v>
      </c>
      <c r="D881" s="34">
        <v>13.14</v>
      </c>
    </row>
    <row r="882" spans="1:4" x14ac:dyDescent="0.25">
      <c r="A882" s="32" t="s">
        <v>1732</v>
      </c>
      <c r="B882" s="33" t="s">
        <v>1733</v>
      </c>
      <c r="C882" s="32" t="s">
        <v>19</v>
      </c>
      <c r="D882" s="34">
        <v>6.88</v>
      </c>
    </row>
    <row r="883" spans="1:4" x14ac:dyDescent="0.25">
      <c r="A883" s="32" t="s">
        <v>1734</v>
      </c>
      <c r="B883" s="33" t="s">
        <v>1735</v>
      </c>
      <c r="C883" s="32" t="s">
        <v>19</v>
      </c>
      <c r="D883" s="34">
        <v>5.52</v>
      </c>
    </row>
    <row r="884" spans="1:4" x14ac:dyDescent="0.25">
      <c r="A884" s="32" t="s">
        <v>1736</v>
      </c>
      <c r="B884" s="33" t="s">
        <v>1737</v>
      </c>
      <c r="C884" s="32" t="s">
        <v>19</v>
      </c>
      <c r="D884" s="34">
        <v>6.57</v>
      </c>
    </row>
    <row r="885" spans="1:4" ht="17.25" x14ac:dyDescent="0.25">
      <c r="A885" s="32" t="s">
        <v>1738</v>
      </c>
      <c r="B885" s="33" t="s">
        <v>1739</v>
      </c>
      <c r="C885" s="32" t="s">
        <v>171</v>
      </c>
      <c r="D885" s="34">
        <v>12.71</v>
      </c>
    </row>
    <row r="886" spans="1:4" ht="17.25" x14ac:dyDescent="0.25">
      <c r="A886" s="32" t="s">
        <v>1740</v>
      </c>
      <c r="B886" s="33" t="s">
        <v>1741</v>
      </c>
      <c r="C886" s="32" t="s">
        <v>171</v>
      </c>
      <c r="D886" s="34">
        <v>67.430000000000007</v>
      </c>
    </row>
    <row r="887" spans="1:4" ht="17.25" x14ac:dyDescent="0.25">
      <c r="A887" s="32" t="s">
        <v>1742</v>
      </c>
      <c r="B887" s="33" t="s">
        <v>1743</v>
      </c>
      <c r="C887" s="32" t="s">
        <v>171</v>
      </c>
      <c r="D887" s="34">
        <v>56.61</v>
      </c>
    </row>
    <row r="888" spans="1:4" ht="17.25" x14ac:dyDescent="0.25">
      <c r="A888" s="32" t="s">
        <v>1744</v>
      </c>
      <c r="B888" s="33" t="s">
        <v>1745</v>
      </c>
      <c r="C888" s="32" t="s">
        <v>171</v>
      </c>
      <c r="D888" s="34">
        <v>35.11</v>
      </c>
    </row>
    <row r="889" spans="1:4" ht="30" x14ac:dyDescent="0.25">
      <c r="A889" s="32" t="s">
        <v>1746</v>
      </c>
      <c r="B889" s="33" t="s">
        <v>1747</v>
      </c>
      <c r="C889" s="32" t="s">
        <v>171</v>
      </c>
      <c r="D889" s="34">
        <v>42.56</v>
      </c>
    </row>
    <row r="890" spans="1:4" ht="30" x14ac:dyDescent="0.25">
      <c r="A890" s="32" t="s">
        <v>1748</v>
      </c>
      <c r="B890" s="33" t="s">
        <v>1749</v>
      </c>
      <c r="C890" s="32" t="s">
        <v>171</v>
      </c>
      <c r="D890" s="34">
        <v>17.23</v>
      </c>
    </row>
    <row r="891" spans="1:4" ht="17.25" x14ac:dyDescent="0.25">
      <c r="A891" s="32" t="s">
        <v>1750</v>
      </c>
      <c r="B891" s="33" t="s">
        <v>1039</v>
      </c>
      <c r="C891" s="32" t="s">
        <v>267</v>
      </c>
      <c r="D891" s="34">
        <v>52.92</v>
      </c>
    </row>
    <row r="892" spans="1:4" ht="17.25" x14ac:dyDescent="0.25">
      <c r="A892" s="32" t="s">
        <v>1751</v>
      </c>
      <c r="B892" s="33" t="s">
        <v>1752</v>
      </c>
      <c r="C892" s="32" t="s">
        <v>171</v>
      </c>
      <c r="D892" s="34">
        <v>917.04</v>
      </c>
    </row>
    <row r="893" spans="1:4" ht="17.25" x14ac:dyDescent="0.25">
      <c r="A893" s="32" t="s">
        <v>1753</v>
      </c>
      <c r="B893" s="33" t="s">
        <v>1754</v>
      </c>
      <c r="C893" s="32" t="s">
        <v>171</v>
      </c>
      <c r="D893" s="34">
        <v>1178.76</v>
      </c>
    </row>
    <row r="894" spans="1:4" ht="17.25" x14ac:dyDescent="0.25">
      <c r="A894" s="32" t="s">
        <v>1755</v>
      </c>
      <c r="B894" s="33" t="s">
        <v>1756</v>
      </c>
      <c r="C894" s="32" t="s">
        <v>171</v>
      </c>
      <c r="D894" s="34">
        <v>1430.26</v>
      </c>
    </row>
    <row r="895" spans="1:4" ht="17.25" x14ac:dyDescent="0.25">
      <c r="A895" s="32" t="s">
        <v>1757</v>
      </c>
      <c r="B895" s="33" t="s">
        <v>1758</v>
      </c>
      <c r="C895" s="32" t="s">
        <v>171</v>
      </c>
      <c r="D895" s="34">
        <v>1605.29</v>
      </c>
    </row>
    <row r="896" spans="1:4" ht="17.25" x14ac:dyDescent="0.25">
      <c r="A896" s="32" t="s">
        <v>1759</v>
      </c>
      <c r="B896" s="33" t="s">
        <v>1760</v>
      </c>
      <c r="C896" s="32" t="s">
        <v>171</v>
      </c>
      <c r="D896" s="34">
        <v>58.05</v>
      </c>
    </row>
    <row r="897" spans="1:4" ht="17.25" x14ac:dyDescent="0.25">
      <c r="A897" s="32" t="s">
        <v>1761</v>
      </c>
      <c r="B897" s="33" t="s">
        <v>1762</v>
      </c>
      <c r="C897" s="32" t="s">
        <v>171</v>
      </c>
      <c r="D897" s="34">
        <v>84.34</v>
      </c>
    </row>
    <row r="898" spans="1:4" ht="30" x14ac:dyDescent="0.25">
      <c r="A898" s="32" t="s">
        <v>1763</v>
      </c>
      <c r="B898" s="33" t="s">
        <v>1764</v>
      </c>
      <c r="C898" s="32" t="s">
        <v>171</v>
      </c>
      <c r="D898" s="34">
        <v>49.75</v>
      </c>
    </row>
    <row r="899" spans="1:4" ht="17.25" x14ac:dyDescent="0.25">
      <c r="A899" s="32" t="s">
        <v>1765</v>
      </c>
      <c r="B899" s="33" t="s">
        <v>1766</v>
      </c>
      <c r="C899" s="32" t="s">
        <v>171</v>
      </c>
      <c r="D899" s="34">
        <v>67.47</v>
      </c>
    </row>
    <row r="900" spans="1:4" ht="30" x14ac:dyDescent="0.25">
      <c r="A900" s="32" t="s">
        <v>1767</v>
      </c>
      <c r="B900" s="33" t="s">
        <v>1768</v>
      </c>
      <c r="C900" s="32" t="s">
        <v>171</v>
      </c>
      <c r="D900" s="34">
        <v>586.48</v>
      </c>
    </row>
    <row r="901" spans="1:4" ht="30" x14ac:dyDescent="0.25">
      <c r="A901" s="32" t="s">
        <v>1769</v>
      </c>
      <c r="B901" s="33" t="s">
        <v>1770</v>
      </c>
      <c r="C901" s="32" t="s">
        <v>171</v>
      </c>
      <c r="D901" s="34">
        <v>690.87</v>
      </c>
    </row>
    <row r="902" spans="1:4" ht="30" x14ac:dyDescent="0.25">
      <c r="A902" s="32" t="s">
        <v>1771</v>
      </c>
      <c r="B902" s="33" t="s">
        <v>1772</v>
      </c>
      <c r="C902" s="32" t="s">
        <v>171</v>
      </c>
      <c r="D902" s="34">
        <v>771.69</v>
      </c>
    </row>
    <row r="903" spans="1:4" x14ac:dyDescent="0.25">
      <c r="A903" s="32" t="s">
        <v>1773</v>
      </c>
      <c r="B903" s="33" t="s">
        <v>1774</v>
      </c>
      <c r="C903" s="32" t="s">
        <v>96</v>
      </c>
      <c r="D903" s="34">
        <v>52634.97</v>
      </c>
    </row>
    <row r="904" spans="1:4" ht="30" x14ac:dyDescent="0.25">
      <c r="A904" s="32" t="s">
        <v>1775</v>
      </c>
      <c r="B904" s="33" t="s">
        <v>1776</v>
      </c>
      <c r="C904" s="32" t="s">
        <v>96</v>
      </c>
      <c r="D904" s="34">
        <v>56835.73</v>
      </c>
    </row>
    <row r="905" spans="1:4" ht="30" x14ac:dyDescent="0.25">
      <c r="A905" s="32" t="s">
        <v>1777</v>
      </c>
      <c r="B905" s="33" t="s">
        <v>1778</v>
      </c>
      <c r="C905" s="32" t="s">
        <v>96</v>
      </c>
      <c r="D905" s="34">
        <v>60819.71</v>
      </c>
    </row>
    <row r="906" spans="1:4" ht="30" x14ac:dyDescent="0.25">
      <c r="A906" s="32" t="s">
        <v>1779</v>
      </c>
      <c r="B906" s="33" t="s">
        <v>1780</v>
      </c>
      <c r="C906" s="32" t="s">
        <v>96</v>
      </c>
      <c r="D906" s="34">
        <v>25953.24</v>
      </c>
    </row>
    <row r="907" spans="1:4" ht="30" x14ac:dyDescent="0.25">
      <c r="A907" s="32" t="s">
        <v>1781</v>
      </c>
      <c r="B907" s="33" t="s">
        <v>1782</v>
      </c>
      <c r="C907" s="32" t="s">
        <v>96</v>
      </c>
      <c r="D907" s="34">
        <v>29469.63</v>
      </c>
    </row>
    <row r="908" spans="1:4" ht="30" x14ac:dyDescent="0.25">
      <c r="A908" s="32" t="s">
        <v>1783</v>
      </c>
      <c r="B908" s="33" t="s">
        <v>1784</v>
      </c>
      <c r="C908" s="32" t="s">
        <v>96</v>
      </c>
      <c r="D908" s="34">
        <v>40457.410000000003</v>
      </c>
    </row>
    <row r="909" spans="1:4" ht="30" x14ac:dyDescent="0.25">
      <c r="A909" s="32" t="s">
        <v>1785</v>
      </c>
      <c r="B909" s="33" t="s">
        <v>1786</v>
      </c>
      <c r="C909" s="32" t="s">
        <v>96</v>
      </c>
      <c r="D909" s="34">
        <v>43792.31</v>
      </c>
    </row>
    <row r="910" spans="1:4" ht="30" x14ac:dyDescent="0.25">
      <c r="A910" s="32" t="s">
        <v>1787</v>
      </c>
      <c r="B910" s="33" t="s">
        <v>1788</v>
      </c>
      <c r="C910" s="32" t="s">
        <v>96</v>
      </c>
      <c r="D910" s="34">
        <v>24617.27</v>
      </c>
    </row>
    <row r="911" spans="1:4" ht="17.25" x14ac:dyDescent="0.25">
      <c r="A911" s="32" t="s">
        <v>1789</v>
      </c>
      <c r="B911" s="33" t="s">
        <v>1790</v>
      </c>
      <c r="C911" s="32" t="s">
        <v>171</v>
      </c>
      <c r="D911" s="34">
        <v>32.58</v>
      </c>
    </row>
    <row r="912" spans="1:4" ht="17.25" x14ac:dyDescent="0.25">
      <c r="A912" s="32" t="s">
        <v>1791</v>
      </c>
      <c r="B912" s="33" t="s">
        <v>1792</v>
      </c>
      <c r="C912" s="32" t="s">
        <v>171</v>
      </c>
      <c r="D912" s="34">
        <v>53.25</v>
      </c>
    </row>
    <row r="913" spans="1:4" ht="17.25" x14ac:dyDescent="0.25">
      <c r="A913" s="32" t="s">
        <v>1793</v>
      </c>
      <c r="B913" s="33" t="s">
        <v>1794</v>
      </c>
      <c r="C913" s="32" t="s">
        <v>171</v>
      </c>
      <c r="D913" s="34">
        <v>62.08</v>
      </c>
    </row>
    <row r="914" spans="1:4" ht="30" x14ac:dyDescent="0.25">
      <c r="A914" s="32" t="s">
        <v>1795</v>
      </c>
      <c r="B914" s="33" t="s">
        <v>1796</v>
      </c>
      <c r="C914" s="32" t="s">
        <v>171</v>
      </c>
      <c r="D914" s="34">
        <v>166.92</v>
      </c>
    </row>
    <row r="915" spans="1:4" ht="30" x14ac:dyDescent="0.25">
      <c r="A915" s="32" t="s">
        <v>1797</v>
      </c>
      <c r="B915" s="33" t="s">
        <v>1798</v>
      </c>
      <c r="C915" s="32" t="s">
        <v>171</v>
      </c>
      <c r="D915" s="34">
        <v>119.5</v>
      </c>
    </row>
    <row r="916" spans="1:4" ht="17.25" x14ac:dyDescent="0.25">
      <c r="A916" s="32" t="s">
        <v>1799</v>
      </c>
      <c r="B916" s="33" t="s">
        <v>1800</v>
      </c>
      <c r="C916" s="32" t="s">
        <v>171</v>
      </c>
      <c r="D916" s="34">
        <v>53.69</v>
      </c>
    </row>
    <row r="917" spans="1:4" ht="17.25" x14ac:dyDescent="0.25">
      <c r="A917" s="32" t="s">
        <v>1801</v>
      </c>
      <c r="B917" s="33" t="s">
        <v>1802</v>
      </c>
      <c r="C917" s="32" t="s">
        <v>171</v>
      </c>
      <c r="D917" s="34">
        <v>24.05</v>
      </c>
    </row>
    <row r="918" spans="1:4" ht="17.25" x14ac:dyDescent="0.25">
      <c r="A918" s="32" t="s">
        <v>1803</v>
      </c>
      <c r="B918" s="33" t="s">
        <v>1804</v>
      </c>
      <c r="C918" s="32" t="s">
        <v>171</v>
      </c>
      <c r="D918" s="34">
        <v>25.79</v>
      </c>
    </row>
    <row r="919" spans="1:4" ht="17.25" x14ac:dyDescent="0.25">
      <c r="A919" s="32" t="s">
        <v>1805</v>
      </c>
      <c r="B919" s="33" t="s">
        <v>1806</v>
      </c>
      <c r="C919" s="32" t="s">
        <v>171</v>
      </c>
      <c r="D919" s="34">
        <v>30.75</v>
      </c>
    </row>
    <row r="920" spans="1:4" ht="30" x14ac:dyDescent="0.25">
      <c r="A920" s="32" t="s">
        <v>1807</v>
      </c>
      <c r="B920" s="33" t="s">
        <v>1808</v>
      </c>
      <c r="C920" s="32" t="s">
        <v>96</v>
      </c>
      <c r="D920" s="34">
        <v>33.82</v>
      </c>
    </row>
    <row r="921" spans="1:4" x14ac:dyDescent="0.25">
      <c r="A921" s="32" t="s">
        <v>1809</v>
      </c>
      <c r="B921" s="33" t="s">
        <v>1810</v>
      </c>
      <c r="C921" s="32" t="s">
        <v>96</v>
      </c>
      <c r="D921" s="34">
        <v>38</v>
      </c>
    </row>
    <row r="922" spans="1:4" x14ac:dyDescent="0.25">
      <c r="A922" s="32" t="s">
        <v>1811</v>
      </c>
      <c r="B922" s="33" t="s">
        <v>1812</v>
      </c>
      <c r="C922" s="32" t="s">
        <v>96</v>
      </c>
      <c r="D922" s="34">
        <v>42.25</v>
      </c>
    </row>
    <row r="923" spans="1:4" x14ac:dyDescent="0.25">
      <c r="A923" s="32" t="s">
        <v>1813</v>
      </c>
      <c r="B923" s="33" t="s">
        <v>1814</v>
      </c>
      <c r="C923" s="32" t="s">
        <v>96</v>
      </c>
      <c r="D923" s="34">
        <v>54.41</v>
      </c>
    </row>
    <row r="924" spans="1:4" x14ac:dyDescent="0.25">
      <c r="A924" s="32" t="s">
        <v>1815</v>
      </c>
      <c r="B924" s="33" t="s">
        <v>1816</v>
      </c>
      <c r="C924" s="32" t="s">
        <v>96</v>
      </c>
      <c r="D924" s="34">
        <v>51.35</v>
      </c>
    </row>
    <row r="925" spans="1:4" x14ac:dyDescent="0.25">
      <c r="A925" s="32" t="s">
        <v>1817</v>
      </c>
      <c r="B925" s="33" t="s">
        <v>1818</v>
      </c>
      <c r="C925" s="32" t="s">
        <v>96</v>
      </c>
      <c r="D925" s="34">
        <v>51.37</v>
      </c>
    </row>
    <row r="926" spans="1:4" x14ac:dyDescent="0.25">
      <c r="A926" s="32" t="s">
        <v>1819</v>
      </c>
      <c r="B926" s="33" t="s">
        <v>1820</v>
      </c>
      <c r="C926" s="32" t="s">
        <v>96</v>
      </c>
      <c r="D926" s="34">
        <v>58.87</v>
      </c>
    </row>
    <row r="927" spans="1:4" x14ac:dyDescent="0.25">
      <c r="A927" s="32" t="s">
        <v>1821</v>
      </c>
      <c r="B927" s="33" t="s">
        <v>1822</v>
      </c>
      <c r="C927" s="32" t="s">
        <v>96</v>
      </c>
      <c r="D927" s="34">
        <v>23.71</v>
      </c>
    </row>
    <row r="928" spans="1:4" x14ac:dyDescent="0.25">
      <c r="A928" s="32" t="s">
        <v>1823</v>
      </c>
      <c r="B928" s="33" t="s">
        <v>1824</v>
      </c>
      <c r="C928" s="32" t="s">
        <v>96</v>
      </c>
      <c r="D928" s="34">
        <v>25.88</v>
      </c>
    </row>
    <row r="929" spans="1:4" ht="30" x14ac:dyDescent="0.25">
      <c r="A929" s="32" t="s">
        <v>1825</v>
      </c>
      <c r="B929" s="33" t="s">
        <v>1826</v>
      </c>
      <c r="C929" s="32" t="s">
        <v>96</v>
      </c>
      <c r="D929" s="34">
        <v>27.56</v>
      </c>
    </row>
    <row r="930" spans="1:4" x14ac:dyDescent="0.25">
      <c r="A930" s="32" t="s">
        <v>1827</v>
      </c>
      <c r="B930" s="33" t="s">
        <v>1828</v>
      </c>
      <c r="C930" s="32" t="s">
        <v>96</v>
      </c>
      <c r="D930" s="34">
        <v>195.56</v>
      </c>
    </row>
    <row r="931" spans="1:4" x14ac:dyDescent="0.25">
      <c r="A931" s="32" t="s">
        <v>1829</v>
      </c>
      <c r="B931" s="33" t="s">
        <v>1830</v>
      </c>
      <c r="C931" s="32" t="s">
        <v>10</v>
      </c>
      <c r="D931" s="34">
        <v>303.74</v>
      </c>
    </row>
    <row r="932" spans="1:4" x14ac:dyDescent="0.25">
      <c r="A932" s="32" t="s">
        <v>1831</v>
      </c>
      <c r="B932" s="33" t="s">
        <v>1832</v>
      </c>
      <c r="C932" s="32" t="s">
        <v>10</v>
      </c>
      <c r="D932" s="34">
        <v>380.62</v>
      </c>
    </row>
    <row r="933" spans="1:4" x14ac:dyDescent="0.25">
      <c r="A933" s="32" t="s">
        <v>1833</v>
      </c>
      <c r="B933" s="33" t="s">
        <v>1834</v>
      </c>
      <c r="C933" s="32" t="s">
        <v>10</v>
      </c>
      <c r="D933" s="34">
        <v>65.12</v>
      </c>
    </row>
    <row r="934" spans="1:4" x14ac:dyDescent="0.25">
      <c r="A934" s="32" t="s">
        <v>1835</v>
      </c>
      <c r="B934" s="33" t="s">
        <v>1836</v>
      </c>
      <c r="C934" s="32" t="s">
        <v>10</v>
      </c>
      <c r="D934" s="34">
        <v>86.81</v>
      </c>
    </row>
    <row r="935" spans="1:4" x14ac:dyDescent="0.25">
      <c r="A935" s="32" t="s">
        <v>1837</v>
      </c>
      <c r="B935" s="33" t="s">
        <v>1838</v>
      </c>
      <c r="C935" s="32" t="s">
        <v>10</v>
      </c>
      <c r="D935" s="34">
        <v>207.96</v>
      </c>
    </row>
    <row r="936" spans="1:4" x14ac:dyDescent="0.25">
      <c r="A936" s="32" t="s">
        <v>1839</v>
      </c>
      <c r="B936" s="33" t="s">
        <v>1840</v>
      </c>
      <c r="C936" s="32" t="s">
        <v>10</v>
      </c>
      <c r="D936" s="34">
        <v>42.94</v>
      </c>
    </row>
    <row r="937" spans="1:4" x14ac:dyDescent="0.25">
      <c r="A937" s="32" t="s">
        <v>1841</v>
      </c>
      <c r="B937" s="33" t="s">
        <v>1842</v>
      </c>
      <c r="C937" s="32" t="s">
        <v>10</v>
      </c>
      <c r="D937" s="34">
        <v>359.2</v>
      </c>
    </row>
    <row r="938" spans="1:4" x14ac:dyDescent="0.25">
      <c r="A938" s="32" t="s">
        <v>1843</v>
      </c>
      <c r="B938" s="33" t="s">
        <v>1844</v>
      </c>
      <c r="C938" s="32" t="s">
        <v>10</v>
      </c>
      <c r="D938" s="34">
        <v>86.81</v>
      </c>
    </row>
    <row r="939" spans="1:4" ht="30" x14ac:dyDescent="0.25">
      <c r="A939" s="32" t="s">
        <v>1845</v>
      </c>
      <c r="B939" s="33" t="s">
        <v>1846</v>
      </c>
      <c r="C939" s="32" t="s">
        <v>292</v>
      </c>
      <c r="D939" s="34">
        <v>13939.53</v>
      </c>
    </row>
    <row r="940" spans="1:4" ht="30" x14ac:dyDescent="0.25">
      <c r="A940" s="32" t="s">
        <v>1847</v>
      </c>
      <c r="B940" s="33" t="s">
        <v>1848</v>
      </c>
      <c r="C940" s="32" t="s">
        <v>292</v>
      </c>
      <c r="D940" s="34">
        <v>8091.49</v>
      </c>
    </row>
    <row r="941" spans="1:4" ht="30" x14ac:dyDescent="0.25">
      <c r="A941" s="32" t="s">
        <v>1849</v>
      </c>
      <c r="B941" s="33" t="s">
        <v>1850</v>
      </c>
      <c r="C941" s="32" t="s">
        <v>10</v>
      </c>
      <c r="D941" s="34">
        <v>230.65</v>
      </c>
    </row>
    <row r="942" spans="1:4" ht="30" x14ac:dyDescent="0.25">
      <c r="A942" s="32" t="s">
        <v>1851</v>
      </c>
      <c r="B942" s="33" t="s">
        <v>1852</v>
      </c>
      <c r="C942" s="32" t="s">
        <v>10</v>
      </c>
      <c r="D942" s="34">
        <v>327.69</v>
      </c>
    </row>
    <row r="943" spans="1:4" x14ac:dyDescent="0.25">
      <c r="A943" s="32" t="s">
        <v>1853</v>
      </c>
      <c r="B943" s="33" t="s">
        <v>1854</v>
      </c>
      <c r="C943" s="32" t="s">
        <v>10</v>
      </c>
      <c r="D943" s="34">
        <v>632.03</v>
      </c>
    </row>
    <row r="944" spans="1:4" ht="30" x14ac:dyDescent="0.25">
      <c r="A944" s="32" t="s">
        <v>1855</v>
      </c>
      <c r="B944" s="33" t="s">
        <v>1856</v>
      </c>
      <c r="C944" s="32" t="s">
        <v>10</v>
      </c>
      <c r="D944" s="34">
        <v>508.99</v>
      </c>
    </row>
    <row r="945" spans="1:4" x14ac:dyDescent="0.25">
      <c r="A945" s="32" t="s">
        <v>1857</v>
      </c>
      <c r="B945" s="33" t="s">
        <v>1858</v>
      </c>
      <c r="C945" s="32" t="s">
        <v>10</v>
      </c>
      <c r="D945" s="34">
        <v>390.47</v>
      </c>
    </row>
    <row r="946" spans="1:4" x14ac:dyDescent="0.25">
      <c r="A946" s="32" t="s">
        <v>1859</v>
      </c>
      <c r="B946" s="33" t="s">
        <v>1860</v>
      </c>
      <c r="C946" s="32" t="s">
        <v>10</v>
      </c>
      <c r="D946" s="34">
        <v>1144.3699999999999</v>
      </c>
    </row>
    <row r="947" spans="1:4" x14ac:dyDescent="0.25">
      <c r="A947" s="32" t="s">
        <v>1861</v>
      </c>
      <c r="B947" s="33" t="s">
        <v>1544</v>
      </c>
      <c r="C947" s="32" t="s">
        <v>10</v>
      </c>
      <c r="D947" s="34">
        <v>558.26</v>
      </c>
    </row>
    <row r="948" spans="1:4" x14ac:dyDescent="0.25">
      <c r="A948" s="32" t="s">
        <v>1862</v>
      </c>
      <c r="B948" s="33" t="s">
        <v>1863</v>
      </c>
      <c r="C948" s="32" t="s">
        <v>10</v>
      </c>
      <c r="D948" s="34">
        <v>588.17999999999995</v>
      </c>
    </row>
    <row r="949" spans="1:4" x14ac:dyDescent="0.25">
      <c r="A949" s="32" t="s">
        <v>1864</v>
      </c>
      <c r="B949" s="33" t="s">
        <v>1865</v>
      </c>
      <c r="C949" s="32" t="s">
        <v>10</v>
      </c>
      <c r="D949" s="34">
        <v>457.68</v>
      </c>
    </row>
    <row r="950" spans="1:4" x14ac:dyDescent="0.25">
      <c r="A950" s="32" t="s">
        <v>1866</v>
      </c>
      <c r="B950" s="33" t="s">
        <v>1867</v>
      </c>
      <c r="C950" s="32" t="s">
        <v>10</v>
      </c>
      <c r="D950" s="34">
        <v>10.220000000000001</v>
      </c>
    </row>
    <row r="951" spans="1:4" x14ac:dyDescent="0.25">
      <c r="A951" s="32" t="s">
        <v>1868</v>
      </c>
      <c r="B951" s="33" t="s">
        <v>1869</v>
      </c>
      <c r="C951" s="32" t="s">
        <v>10</v>
      </c>
      <c r="D951" s="34">
        <v>82.01</v>
      </c>
    </row>
    <row r="952" spans="1:4" x14ac:dyDescent="0.25">
      <c r="A952" s="32" t="s">
        <v>1870</v>
      </c>
      <c r="B952" s="33" t="s">
        <v>1871</v>
      </c>
      <c r="C952" s="32" t="s">
        <v>19</v>
      </c>
      <c r="D952" s="34">
        <v>22.36</v>
      </c>
    </row>
    <row r="953" spans="1:4" x14ac:dyDescent="0.25">
      <c r="A953" s="32" t="s">
        <v>1872</v>
      </c>
      <c r="B953" s="33" t="s">
        <v>1873</v>
      </c>
      <c r="C953" s="32" t="s">
        <v>10</v>
      </c>
      <c r="D953" s="34">
        <v>125.46</v>
      </c>
    </row>
    <row r="954" spans="1:4" ht="30" x14ac:dyDescent="0.25">
      <c r="A954" s="32" t="s">
        <v>1874</v>
      </c>
      <c r="B954" s="33" t="s">
        <v>1875</v>
      </c>
      <c r="C954" s="32" t="s">
        <v>10</v>
      </c>
      <c r="D954" s="34">
        <v>240.81</v>
      </c>
    </row>
    <row r="955" spans="1:4" ht="30" x14ac:dyDescent="0.25">
      <c r="A955" s="32" t="s">
        <v>1876</v>
      </c>
      <c r="B955" s="33" t="s">
        <v>1877</v>
      </c>
      <c r="C955" s="32" t="s">
        <v>10</v>
      </c>
      <c r="D955" s="34">
        <v>293.49</v>
      </c>
    </row>
    <row r="956" spans="1:4" ht="30" x14ac:dyDescent="0.25">
      <c r="A956" s="32" t="s">
        <v>1878</v>
      </c>
      <c r="B956" s="33" t="s">
        <v>1879</v>
      </c>
      <c r="C956" s="32" t="s">
        <v>10</v>
      </c>
      <c r="D956" s="34">
        <v>383.05</v>
      </c>
    </row>
    <row r="957" spans="1:4" ht="30" x14ac:dyDescent="0.25">
      <c r="A957" s="32" t="s">
        <v>1880</v>
      </c>
      <c r="B957" s="33" t="s">
        <v>1881</v>
      </c>
      <c r="C957" s="32" t="s">
        <v>10</v>
      </c>
      <c r="D957" s="34">
        <v>339.83</v>
      </c>
    </row>
    <row r="958" spans="1:4" ht="30" x14ac:dyDescent="0.25">
      <c r="A958" s="32" t="s">
        <v>1882</v>
      </c>
      <c r="B958" s="33" t="s">
        <v>1883</v>
      </c>
      <c r="C958" s="32" t="s">
        <v>10</v>
      </c>
      <c r="D958" s="34">
        <v>518.63</v>
      </c>
    </row>
    <row r="959" spans="1:4" ht="30" x14ac:dyDescent="0.25">
      <c r="A959" s="32" t="s">
        <v>1884</v>
      </c>
      <c r="B959" s="33" t="s">
        <v>1885</v>
      </c>
      <c r="C959" s="32" t="s">
        <v>10</v>
      </c>
      <c r="D959" s="34">
        <v>479.41</v>
      </c>
    </row>
    <row r="960" spans="1:4" x14ac:dyDescent="0.25">
      <c r="A960" s="32" t="s">
        <v>1886</v>
      </c>
      <c r="B960" s="33" t="s">
        <v>1887</v>
      </c>
      <c r="C960" s="32" t="s">
        <v>96</v>
      </c>
      <c r="D960" s="34">
        <v>613.59</v>
      </c>
    </row>
    <row r="961" spans="1:4" x14ac:dyDescent="0.25">
      <c r="A961" s="32" t="s">
        <v>1888</v>
      </c>
      <c r="B961" s="33" t="s">
        <v>1889</v>
      </c>
      <c r="C961" s="32" t="s">
        <v>96</v>
      </c>
      <c r="D961" s="34">
        <v>1318.19</v>
      </c>
    </row>
    <row r="962" spans="1:4" x14ac:dyDescent="0.25">
      <c r="A962" s="32" t="s">
        <v>1890</v>
      </c>
      <c r="B962" s="33" t="s">
        <v>1891</v>
      </c>
      <c r="C962" s="32" t="s">
        <v>96</v>
      </c>
      <c r="D962" s="34">
        <v>1837.8</v>
      </c>
    </row>
    <row r="963" spans="1:4" x14ac:dyDescent="0.25">
      <c r="A963" s="32" t="s">
        <v>1892</v>
      </c>
      <c r="B963" s="33" t="s">
        <v>1893</v>
      </c>
      <c r="C963" s="32" t="s">
        <v>96</v>
      </c>
      <c r="D963" s="34">
        <v>2476.5500000000002</v>
      </c>
    </row>
    <row r="964" spans="1:4" x14ac:dyDescent="0.25">
      <c r="A964" s="32" t="s">
        <v>1894</v>
      </c>
      <c r="B964" s="33" t="s">
        <v>1895</v>
      </c>
      <c r="C964" s="32" t="s">
        <v>96</v>
      </c>
      <c r="D964" s="34">
        <v>2222.9499999999998</v>
      </c>
    </row>
    <row r="965" spans="1:4" x14ac:dyDescent="0.25">
      <c r="A965" s="32" t="s">
        <v>1896</v>
      </c>
      <c r="B965" s="33" t="s">
        <v>1897</v>
      </c>
      <c r="C965" s="32" t="s">
        <v>96</v>
      </c>
      <c r="D965" s="34">
        <v>2961.89</v>
      </c>
    </row>
    <row r="966" spans="1:4" ht="30" x14ac:dyDescent="0.25">
      <c r="A966" s="32" t="s">
        <v>1898</v>
      </c>
      <c r="B966" s="33" t="s">
        <v>1899</v>
      </c>
      <c r="C966" s="32" t="s">
        <v>10</v>
      </c>
      <c r="D966" s="34">
        <v>131.85</v>
      </c>
    </row>
    <row r="967" spans="1:4" ht="30" x14ac:dyDescent="0.25">
      <c r="A967" s="32" t="s">
        <v>1900</v>
      </c>
      <c r="B967" s="33" t="s">
        <v>1901</v>
      </c>
      <c r="C967" s="32" t="s">
        <v>10</v>
      </c>
      <c r="D967" s="34">
        <v>173.38</v>
      </c>
    </row>
    <row r="968" spans="1:4" ht="30" x14ac:dyDescent="0.25">
      <c r="A968" s="32" t="s">
        <v>1902</v>
      </c>
      <c r="B968" s="33" t="s">
        <v>1903</v>
      </c>
      <c r="C968" s="32" t="s">
        <v>10</v>
      </c>
      <c r="D968" s="34">
        <v>210.15</v>
      </c>
    </row>
    <row r="969" spans="1:4" x14ac:dyDescent="0.25">
      <c r="A969" s="32" t="s">
        <v>1904</v>
      </c>
      <c r="B969" s="33" t="s">
        <v>1006</v>
      </c>
      <c r="C969" s="32" t="s">
        <v>10</v>
      </c>
      <c r="D969" s="34">
        <v>59.08</v>
      </c>
    </row>
    <row r="970" spans="1:4" x14ac:dyDescent="0.25">
      <c r="A970" s="32" t="s">
        <v>1905</v>
      </c>
      <c r="B970" s="33" t="s">
        <v>1906</v>
      </c>
      <c r="C970" s="32" t="s">
        <v>10</v>
      </c>
      <c r="D970" s="34">
        <v>91.07</v>
      </c>
    </row>
    <row r="971" spans="1:4" x14ac:dyDescent="0.25">
      <c r="A971" s="32" t="s">
        <v>1907</v>
      </c>
      <c r="B971" s="33" t="s">
        <v>1908</v>
      </c>
      <c r="C971" s="32" t="s">
        <v>10</v>
      </c>
      <c r="D971" s="34">
        <v>33.92</v>
      </c>
    </row>
    <row r="972" spans="1:4" x14ac:dyDescent="0.25">
      <c r="A972" s="32" t="s">
        <v>1909</v>
      </c>
      <c r="B972" s="33" t="s">
        <v>1910</v>
      </c>
      <c r="C972" s="32" t="s">
        <v>10</v>
      </c>
      <c r="D972" s="34">
        <v>109.73</v>
      </c>
    </row>
    <row r="973" spans="1:4" ht="30" x14ac:dyDescent="0.25">
      <c r="A973" s="32" t="s">
        <v>1911</v>
      </c>
      <c r="B973" s="33" t="s">
        <v>1912</v>
      </c>
      <c r="C973" s="32" t="s">
        <v>171</v>
      </c>
      <c r="D973" s="34">
        <v>215.56</v>
      </c>
    </row>
    <row r="974" spans="1:4" ht="17.25" x14ac:dyDescent="0.25">
      <c r="A974" s="32" t="s">
        <v>1913</v>
      </c>
      <c r="B974" s="33" t="s">
        <v>1914</v>
      </c>
      <c r="C974" s="32" t="s">
        <v>1915</v>
      </c>
      <c r="D974" s="34">
        <v>45.77</v>
      </c>
    </row>
    <row r="975" spans="1:4" ht="30" x14ac:dyDescent="0.25">
      <c r="A975" s="32" t="s">
        <v>1916</v>
      </c>
      <c r="B975" s="33" t="s">
        <v>1917</v>
      </c>
      <c r="C975" s="32" t="s">
        <v>171</v>
      </c>
      <c r="D975" s="34">
        <v>66.3</v>
      </c>
    </row>
    <row r="976" spans="1:4" ht="30" x14ac:dyDescent="0.25">
      <c r="A976" s="32" t="s">
        <v>1918</v>
      </c>
      <c r="B976" s="33" t="s">
        <v>1919</v>
      </c>
      <c r="C976" s="32" t="s">
        <v>171</v>
      </c>
      <c r="D976" s="34">
        <v>81.17</v>
      </c>
    </row>
    <row r="977" spans="1:4" ht="30" x14ac:dyDescent="0.25">
      <c r="A977" s="32" t="s">
        <v>1920</v>
      </c>
      <c r="B977" s="33" t="s">
        <v>1921</v>
      </c>
      <c r="C977" s="32" t="s">
        <v>96</v>
      </c>
      <c r="D977" s="34">
        <v>29.86</v>
      </c>
    </row>
    <row r="978" spans="1:4" ht="30" x14ac:dyDescent="0.25">
      <c r="A978" s="32" t="s">
        <v>1922</v>
      </c>
      <c r="B978" s="33" t="s">
        <v>1923</v>
      </c>
      <c r="C978" s="32" t="s">
        <v>96</v>
      </c>
      <c r="D978" s="34">
        <v>30.55</v>
      </c>
    </row>
    <row r="979" spans="1:4" ht="30" x14ac:dyDescent="0.25">
      <c r="A979" s="32" t="s">
        <v>1924</v>
      </c>
      <c r="B979" s="33" t="s">
        <v>1925</v>
      </c>
      <c r="C979" s="32" t="s">
        <v>171</v>
      </c>
      <c r="D979" s="34">
        <v>60.39</v>
      </c>
    </row>
    <row r="980" spans="1:4" ht="30" x14ac:dyDescent="0.25">
      <c r="A980" s="32" t="s">
        <v>1926</v>
      </c>
      <c r="B980" s="33" t="s">
        <v>1927</v>
      </c>
      <c r="C980" s="32" t="s">
        <v>171</v>
      </c>
      <c r="D980" s="34">
        <v>87.32</v>
      </c>
    </row>
    <row r="981" spans="1:4" ht="17.25" x14ac:dyDescent="0.25">
      <c r="A981" s="32" t="s">
        <v>1928</v>
      </c>
      <c r="B981" s="33" t="s">
        <v>1929</v>
      </c>
      <c r="C981" s="32" t="s">
        <v>171</v>
      </c>
      <c r="D981" s="34">
        <v>8.5299999999999994</v>
      </c>
    </row>
    <row r="982" spans="1:4" ht="17.25" x14ac:dyDescent="0.25">
      <c r="A982" s="32" t="s">
        <v>1930</v>
      </c>
      <c r="B982" s="33" t="s">
        <v>1931</v>
      </c>
      <c r="C982" s="32" t="s">
        <v>171</v>
      </c>
      <c r="D982" s="34">
        <v>9.68</v>
      </c>
    </row>
    <row r="983" spans="1:4" ht="17.25" x14ac:dyDescent="0.25">
      <c r="A983" s="32" t="s">
        <v>1932</v>
      </c>
      <c r="B983" s="33" t="s">
        <v>1933</v>
      </c>
      <c r="C983" s="32" t="s">
        <v>171</v>
      </c>
      <c r="D983" s="34">
        <v>8.35</v>
      </c>
    </row>
    <row r="984" spans="1:4" ht="17.25" x14ac:dyDescent="0.25">
      <c r="A984" s="32" t="s">
        <v>1934</v>
      </c>
      <c r="B984" s="33" t="s">
        <v>1935</v>
      </c>
      <c r="C984" s="32" t="s">
        <v>171</v>
      </c>
      <c r="D984" s="34">
        <v>9.27</v>
      </c>
    </row>
    <row r="985" spans="1:4" ht="17.25" x14ac:dyDescent="0.25">
      <c r="A985" s="32" t="s">
        <v>1936</v>
      </c>
      <c r="B985" s="33" t="s">
        <v>1937</v>
      </c>
      <c r="C985" s="32" t="s">
        <v>171</v>
      </c>
      <c r="D985" s="34">
        <v>1.03</v>
      </c>
    </row>
    <row r="986" spans="1:4" ht="17.25" x14ac:dyDescent="0.25">
      <c r="A986" s="32" t="s">
        <v>1938</v>
      </c>
      <c r="B986" s="33" t="s">
        <v>1939</v>
      </c>
      <c r="C986" s="32" t="s">
        <v>171</v>
      </c>
      <c r="D986" s="34">
        <v>2.04</v>
      </c>
    </row>
    <row r="987" spans="1:4" ht="17.25" x14ac:dyDescent="0.25">
      <c r="A987" s="32" t="s">
        <v>1940</v>
      </c>
      <c r="B987" s="33" t="s">
        <v>1941</v>
      </c>
      <c r="C987" s="32" t="s">
        <v>171</v>
      </c>
      <c r="D987" s="34">
        <v>7.71</v>
      </c>
    </row>
    <row r="988" spans="1:4" ht="17.25" x14ac:dyDescent="0.25">
      <c r="A988" s="32" t="s">
        <v>1942</v>
      </c>
      <c r="B988" s="33" t="s">
        <v>1943</v>
      </c>
      <c r="C988" s="32" t="s">
        <v>171</v>
      </c>
      <c r="D988" s="34">
        <v>0.27</v>
      </c>
    </row>
    <row r="989" spans="1:4" ht="17.25" x14ac:dyDescent="0.25">
      <c r="A989" s="32" t="s">
        <v>1944</v>
      </c>
      <c r="B989" s="33" t="s">
        <v>1945</v>
      </c>
      <c r="C989" s="32" t="s">
        <v>171</v>
      </c>
      <c r="D989" s="34">
        <v>27.9</v>
      </c>
    </row>
    <row r="990" spans="1:4" x14ac:dyDescent="0.25">
      <c r="A990" s="32" t="s">
        <v>1946</v>
      </c>
      <c r="B990" s="33" t="s">
        <v>1947</v>
      </c>
      <c r="C990" s="32" t="s">
        <v>164</v>
      </c>
      <c r="D990" s="34">
        <v>4325.8500000000004</v>
      </c>
    </row>
    <row r="991" spans="1:4" x14ac:dyDescent="0.25">
      <c r="A991" s="32" t="s">
        <v>1948</v>
      </c>
      <c r="B991" s="33" t="s">
        <v>1949</v>
      </c>
      <c r="C991" s="32" t="s">
        <v>164</v>
      </c>
      <c r="D991" s="34">
        <v>1567.36</v>
      </c>
    </row>
    <row r="992" spans="1:4" x14ac:dyDescent="0.25">
      <c r="A992" s="32" t="s">
        <v>1950</v>
      </c>
      <c r="B992" s="33" t="s">
        <v>1951</v>
      </c>
      <c r="C992" s="32" t="s">
        <v>164</v>
      </c>
      <c r="D992" s="34">
        <v>7720.69</v>
      </c>
    </row>
    <row r="993" spans="1:4" x14ac:dyDescent="0.25">
      <c r="A993" s="32" t="s">
        <v>1952</v>
      </c>
      <c r="B993" s="33" t="s">
        <v>1953</v>
      </c>
      <c r="C993" s="32" t="s">
        <v>96</v>
      </c>
      <c r="D993" s="34">
        <v>17.57</v>
      </c>
    </row>
    <row r="994" spans="1:4" x14ac:dyDescent="0.25">
      <c r="A994" s="32" t="s">
        <v>1954</v>
      </c>
      <c r="B994" s="33" t="s">
        <v>1955</v>
      </c>
      <c r="C994" s="32" t="s">
        <v>96</v>
      </c>
      <c r="D994" s="34">
        <v>48.65</v>
      </c>
    </row>
    <row r="995" spans="1:4" ht="17.25" x14ac:dyDescent="0.25">
      <c r="A995" s="32" t="s">
        <v>1956</v>
      </c>
      <c r="B995" s="33" t="s">
        <v>1957</v>
      </c>
      <c r="C995" s="32" t="s">
        <v>171</v>
      </c>
      <c r="D995" s="34">
        <v>15.48</v>
      </c>
    </row>
    <row r="996" spans="1:4" x14ac:dyDescent="0.25">
      <c r="A996" s="32" t="s">
        <v>1958</v>
      </c>
      <c r="B996" s="33" t="s">
        <v>1959</v>
      </c>
      <c r="C996" s="32" t="s">
        <v>164</v>
      </c>
      <c r="D996" s="34">
        <v>9968.59</v>
      </c>
    </row>
    <row r="997" spans="1:4" ht="30" x14ac:dyDescent="0.25">
      <c r="A997" s="32" t="s">
        <v>1960</v>
      </c>
      <c r="B997" s="33" t="s">
        <v>1961</v>
      </c>
      <c r="C997" s="32" t="s">
        <v>1962</v>
      </c>
      <c r="D997" s="34">
        <v>712.41</v>
      </c>
    </row>
    <row r="998" spans="1:4" x14ac:dyDescent="0.25">
      <c r="A998" s="32" t="s">
        <v>1963</v>
      </c>
      <c r="B998" s="33" t="s">
        <v>1964</v>
      </c>
      <c r="C998" s="32" t="s">
        <v>164</v>
      </c>
      <c r="D998" s="34">
        <v>29862.57</v>
      </c>
    </row>
    <row r="999" spans="1:4" ht="17.25" x14ac:dyDescent="0.25">
      <c r="A999" s="32" t="s">
        <v>1965</v>
      </c>
      <c r="B999" s="33" t="s">
        <v>1966</v>
      </c>
      <c r="C999" s="32" t="s">
        <v>171</v>
      </c>
      <c r="D999" s="34">
        <v>124.85</v>
      </c>
    </row>
    <row r="1000" spans="1:4" x14ac:dyDescent="0.25">
      <c r="A1000" s="32" t="s">
        <v>1967</v>
      </c>
      <c r="B1000" s="33" t="s">
        <v>1968</v>
      </c>
      <c r="C1000" s="32" t="s">
        <v>10</v>
      </c>
      <c r="D1000" s="34">
        <v>11.87</v>
      </c>
    </row>
    <row r="1001" spans="1:4" ht="30" x14ac:dyDescent="0.25">
      <c r="A1001" s="32" t="s">
        <v>1969</v>
      </c>
      <c r="B1001" s="33" t="s">
        <v>1970</v>
      </c>
      <c r="C1001" s="32" t="s">
        <v>171</v>
      </c>
      <c r="D1001" s="34">
        <v>160.08000000000001</v>
      </c>
    </row>
    <row r="1002" spans="1:4" x14ac:dyDescent="0.25">
      <c r="A1002" s="32" t="s">
        <v>1971</v>
      </c>
      <c r="B1002" s="33" t="s">
        <v>1972</v>
      </c>
      <c r="C1002" s="32" t="s">
        <v>96</v>
      </c>
      <c r="D1002" s="34">
        <v>2731.26</v>
      </c>
    </row>
    <row r="1003" spans="1:4" ht="17.25" x14ac:dyDescent="0.25">
      <c r="A1003" s="32" t="s">
        <v>1973</v>
      </c>
      <c r="B1003" s="33" t="s">
        <v>1974</v>
      </c>
      <c r="C1003" s="32" t="s">
        <v>1915</v>
      </c>
      <c r="D1003" s="34">
        <v>5.12</v>
      </c>
    </row>
    <row r="1004" spans="1:4" ht="17.25" x14ac:dyDescent="0.25">
      <c r="A1004" s="32" t="s">
        <v>1975</v>
      </c>
      <c r="B1004" s="33" t="s">
        <v>1976</v>
      </c>
      <c r="C1004" s="32" t="s">
        <v>1915</v>
      </c>
      <c r="D1004" s="34">
        <v>5.12</v>
      </c>
    </row>
    <row r="1005" spans="1:4" ht="17.25" x14ac:dyDescent="0.25">
      <c r="A1005" s="32" t="s">
        <v>1977</v>
      </c>
      <c r="B1005" s="33" t="s">
        <v>1978</v>
      </c>
      <c r="C1005" s="32" t="s">
        <v>1915</v>
      </c>
      <c r="D1005" s="34">
        <v>9.3000000000000007</v>
      </c>
    </row>
    <row r="1006" spans="1:4" ht="17.25" x14ac:dyDescent="0.25">
      <c r="A1006" s="32" t="s">
        <v>1979</v>
      </c>
      <c r="B1006" s="33" t="s">
        <v>1980</v>
      </c>
      <c r="C1006" s="32" t="s">
        <v>1915</v>
      </c>
      <c r="D1006" s="34">
        <v>2.27</v>
      </c>
    </row>
    <row r="1007" spans="1:4" ht="17.25" x14ac:dyDescent="0.25">
      <c r="A1007" s="32" t="s">
        <v>1981</v>
      </c>
      <c r="B1007" s="33" t="s">
        <v>1982</v>
      </c>
      <c r="C1007" s="32" t="s">
        <v>1915</v>
      </c>
      <c r="D1007" s="34">
        <v>2.56</v>
      </c>
    </row>
    <row r="1008" spans="1:4" ht="17.25" x14ac:dyDescent="0.25">
      <c r="A1008" s="32" t="s">
        <v>1983</v>
      </c>
      <c r="B1008" s="33" t="s">
        <v>1984</v>
      </c>
      <c r="C1008" s="32" t="s">
        <v>1915</v>
      </c>
      <c r="D1008" s="34">
        <v>2.56</v>
      </c>
    </row>
    <row r="1009" spans="1:4" ht="17.25" x14ac:dyDescent="0.25">
      <c r="A1009" s="32" t="s">
        <v>1985</v>
      </c>
      <c r="B1009" s="33" t="s">
        <v>1986</v>
      </c>
      <c r="C1009" s="32" t="s">
        <v>1915</v>
      </c>
      <c r="D1009" s="34">
        <v>0.49</v>
      </c>
    </row>
    <row r="1010" spans="1:4" ht="17.25" x14ac:dyDescent="0.25">
      <c r="A1010" s="32" t="s">
        <v>1987</v>
      </c>
      <c r="B1010" s="33" t="s">
        <v>1988</v>
      </c>
      <c r="C1010" s="32" t="s">
        <v>1915</v>
      </c>
      <c r="D1010" s="34">
        <v>0.24</v>
      </c>
    </row>
    <row r="1011" spans="1:4" ht="17.25" x14ac:dyDescent="0.25">
      <c r="A1011" s="32" t="s">
        <v>1989</v>
      </c>
      <c r="B1011" s="33" t="s">
        <v>1990</v>
      </c>
      <c r="C1011" s="32" t="s">
        <v>1915</v>
      </c>
      <c r="D1011" s="34">
        <v>0.12</v>
      </c>
    </row>
    <row r="1012" spans="1:4" ht="17.25" x14ac:dyDescent="0.25">
      <c r="A1012" s="32" t="s">
        <v>1991</v>
      </c>
      <c r="B1012" s="33" t="s">
        <v>1992</v>
      </c>
      <c r="C1012" s="32" t="s">
        <v>1915</v>
      </c>
      <c r="D1012" s="34">
        <v>2.0299999999999998</v>
      </c>
    </row>
    <row r="1013" spans="1:4" ht="17.25" x14ac:dyDescent="0.25">
      <c r="A1013" s="32" t="s">
        <v>1993</v>
      </c>
      <c r="B1013" s="33" t="s">
        <v>1994</v>
      </c>
      <c r="C1013" s="32" t="s">
        <v>1915</v>
      </c>
      <c r="D1013" s="34">
        <v>1.6</v>
      </c>
    </row>
    <row r="1014" spans="1:4" ht="17.25" x14ac:dyDescent="0.25">
      <c r="A1014" s="32" t="s">
        <v>1995</v>
      </c>
      <c r="B1014" s="33" t="s">
        <v>1996</v>
      </c>
      <c r="C1014" s="32" t="s">
        <v>1915</v>
      </c>
      <c r="D1014" s="34">
        <v>1.71</v>
      </c>
    </row>
    <row r="1015" spans="1:4" ht="17.25" x14ac:dyDescent="0.25">
      <c r="A1015" s="32" t="s">
        <v>1997</v>
      </c>
      <c r="B1015" s="33" t="s">
        <v>1998</v>
      </c>
      <c r="C1015" s="32" t="s">
        <v>1915</v>
      </c>
      <c r="D1015" s="34">
        <v>1.48</v>
      </c>
    </row>
    <row r="1016" spans="1:4" x14ac:dyDescent="0.25">
      <c r="A1016" s="32" t="s">
        <v>1999</v>
      </c>
      <c r="B1016" s="33" t="s">
        <v>2000</v>
      </c>
      <c r="C1016" s="32" t="s">
        <v>2001</v>
      </c>
      <c r="D1016" s="34">
        <v>282.33999999999997</v>
      </c>
    </row>
    <row r="1017" spans="1:4" x14ac:dyDescent="0.25">
      <c r="A1017" s="32" t="s">
        <v>2002</v>
      </c>
      <c r="B1017" s="33" t="s">
        <v>2003</v>
      </c>
      <c r="C1017" s="32" t="s">
        <v>2001</v>
      </c>
      <c r="D1017" s="34">
        <v>359.11</v>
      </c>
    </row>
    <row r="1018" spans="1:4" x14ac:dyDescent="0.25">
      <c r="A1018" s="32" t="s">
        <v>2004</v>
      </c>
      <c r="B1018" s="33" t="s">
        <v>2005</v>
      </c>
      <c r="C1018" s="32" t="s">
        <v>2001</v>
      </c>
      <c r="D1018" s="34">
        <v>419.97</v>
      </c>
    </row>
    <row r="1019" spans="1:4" x14ac:dyDescent="0.25">
      <c r="A1019" s="32" t="s">
        <v>2006</v>
      </c>
      <c r="B1019" s="33" t="s">
        <v>2007</v>
      </c>
      <c r="C1019" s="32" t="s">
        <v>2001</v>
      </c>
      <c r="D1019" s="34">
        <v>198.35</v>
      </c>
    </row>
    <row r="1020" spans="1:4" x14ac:dyDescent="0.25">
      <c r="A1020" s="32" t="s">
        <v>2008</v>
      </c>
      <c r="B1020" s="33" t="s">
        <v>2009</v>
      </c>
      <c r="C1020" s="32" t="s">
        <v>2001</v>
      </c>
      <c r="D1020" s="34">
        <v>264.06</v>
      </c>
    </row>
    <row r="1021" spans="1:4" x14ac:dyDescent="0.25">
      <c r="A1021" s="32" t="s">
        <v>2010</v>
      </c>
      <c r="B1021" s="33" t="s">
        <v>2011</v>
      </c>
      <c r="C1021" s="32" t="s">
        <v>2001</v>
      </c>
      <c r="D1021" s="34">
        <v>189.2</v>
      </c>
    </row>
    <row r="1022" spans="1:4" x14ac:dyDescent="0.25">
      <c r="A1022" s="32" t="s">
        <v>2012</v>
      </c>
      <c r="B1022" s="33" t="s">
        <v>2013</v>
      </c>
      <c r="C1022" s="32" t="s">
        <v>2001</v>
      </c>
      <c r="D1022" s="34">
        <v>549.14</v>
      </c>
    </row>
    <row r="1023" spans="1:4" x14ac:dyDescent="0.25">
      <c r="A1023" s="32" t="s">
        <v>2014</v>
      </c>
      <c r="B1023" s="33" t="s">
        <v>2015</v>
      </c>
      <c r="C1023" s="32" t="s">
        <v>23</v>
      </c>
      <c r="D1023" s="34">
        <v>133.96</v>
      </c>
    </row>
    <row r="1024" spans="1:4" x14ac:dyDescent="0.25">
      <c r="A1024" s="32" t="s">
        <v>2016</v>
      </c>
      <c r="B1024" s="33" t="s">
        <v>2017</v>
      </c>
      <c r="C1024" s="32" t="s">
        <v>23</v>
      </c>
      <c r="D1024" s="34">
        <v>41.71</v>
      </c>
    </row>
    <row r="1025" spans="1:4" x14ac:dyDescent="0.25">
      <c r="A1025" s="32" t="s">
        <v>2018</v>
      </c>
      <c r="B1025" s="33" t="s">
        <v>2019</v>
      </c>
      <c r="C1025" s="32" t="s">
        <v>23</v>
      </c>
      <c r="D1025" s="34">
        <v>25.88</v>
      </c>
    </row>
    <row r="1026" spans="1:4" x14ac:dyDescent="0.25">
      <c r="A1026" s="32" t="s">
        <v>2020</v>
      </c>
      <c r="B1026" s="33" t="s">
        <v>2021</v>
      </c>
      <c r="C1026" s="32" t="s">
        <v>23</v>
      </c>
      <c r="D1026" s="34">
        <v>27.87</v>
      </c>
    </row>
    <row r="1027" spans="1:4" x14ac:dyDescent="0.25">
      <c r="A1027" s="32" t="s">
        <v>2022</v>
      </c>
      <c r="B1027" s="33" t="s">
        <v>2023</v>
      </c>
      <c r="C1027" s="32" t="s">
        <v>23</v>
      </c>
      <c r="D1027" s="34">
        <v>24.69</v>
      </c>
    </row>
    <row r="1028" spans="1:4" x14ac:dyDescent="0.25">
      <c r="A1028" s="32" t="s">
        <v>2024</v>
      </c>
      <c r="B1028" s="33" t="s">
        <v>2025</v>
      </c>
      <c r="C1028" s="32" t="s">
        <v>23</v>
      </c>
      <c r="D1028" s="34">
        <v>26.33</v>
      </c>
    </row>
    <row r="1029" spans="1:4" x14ac:dyDescent="0.25">
      <c r="A1029" s="32" t="s">
        <v>2026</v>
      </c>
      <c r="B1029" s="33" t="s">
        <v>2027</v>
      </c>
      <c r="C1029" s="32" t="s">
        <v>96</v>
      </c>
      <c r="D1029" s="34">
        <v>14094.9</v>
      </c>
    </row>
    <row r="1030" spans="1:4" ht="45" x14ac:dyDescent="0.25">
      <c r="A1030" s="32" t="s">
        <v>2028</v>
      </c>
      <c r="B1030" s="33" t="s">
        <v>2029</v>
      </c>
      <c r="C1030" s="32" t="s">
        <v>96</v>
      </c>
      <c r="D1030" s="34">
        <v>15204.13</v>
      </c>
    </row>
    <row r="1031" spans="1:4" ht="30" x14ac:dyDescent="0.25">
      <c r="A1031" s="32" t="s">
        <v>2030</v>
      </c>
      <c r="B1031" s="33" t="s">
        <v>2031</v>
      </c>
      <c r="C1031" s="32" t="s">
        <v>96</v>
      </c>
      <c r="D1031" s="34">
        <v>21126.14</v>
      </c>
    </row>
    <row r="1032" spans="1:4" ht="30" x14ac:dyDescent="0.25">
      <c r="A1032" s="32" t="s">
        <v>2032</v>
      </c>
      <c r="B1032" s="33" t="s">
        <v>2033</v>
      </c>
      <c r="C1032" s="32" t="s">
        <v>96</v>
      </c>
      <c r="D1032" s="34">
        <v>27046.63</v>
      </c>
    </row>
    <row r="1033" spans="1:4" ht="30" x14ac:dyDescent="0.25">
      <c r="A1033" s="32" t="s">
        <v>2034</v>
      </c>
      <c r="B1033" s="33" t="s">
        <v>2035</v>
      </c>
      <c r="C1033" s="32" t="s">
        <v>96</v>
      </c>
      <c r="D1033" s="34">
        <v>32968.639999999999</v>
      </c>
    </row>
    <row r="1034" spans="1:4" ht="30" x14ac:dyDescent="0.25">
      <c r="A1034" s="32" t="s">
        <v>2036</v>
      </c>
      <c r="B1034" s="33" t="s">
        <v>2037</v>
      </c>
      <c r="C1034" s="32" t="s">
        <v>96</v>
      </c>
      <c r="D1034" s="34">
        <v>7798.39</v>
      </c>
    </row>
    <row r="1035" spans="1:4" x14ac:dyDescent="0.25">
      <c r="A1035" s="32" t="s">
        <v>2038</v>
      </c>
      <c r="B1035" s="33" t="s">
        <v>2039</v>
      </c>
      <c r="C1035" s="32" t="s">
        <v>96</v>
      </c>
      <c r="D1035" s="34">
        <v>371.8</v>
      </c>
    </row>
    <row r="1036" spans="1:4" x14ac:dyDescent="0.25">
      <c r="A1036" s="32" t="s">
        <v>2040</v>
      </c>
      <c r="B1036" s="33" t="s">
        <v>2041</v>
      </c>
      <c r="C1036" s="32" t="s">
        <v>205</v>
      </c>
      <c r="D1036" s="34">
        <v>3295.07</v>
      </c>
    </row>
    <row r="1037" spans="1:4" x14ac:dyDescent="0.25">
      <c r="A1037" s="32" t="s">
        <v>2042</v>
      </c>
      <c r="B1037" s="33" t="s">
        <v>2043</v>
      </c>
      <c r="C1037" s="32" t="s">
        <v>205</v>
      </c>
      <c r="D1037" s="34">
        <v>1757.37</v>
      </c>
    </row>
    <row r="1038" spans="1:4" ht="30" x14ac:dyDescent="0.25">
      <c r="A1038" s="32" t="s">
        <v>2044</v>
      </c>
      <c r="B1038" s="33" t="s">
        <v>2045</v>
      </c>
      <c r="C1038" s="32" t="s">
        <v>2046</v>
      </c>
      <c r="D1038" s="34">
        <v>163.04</v>
      </c>
    </row>
    <row r="1039" spans="1:4" x14ac:dyDescent="0.25">
      <c r="A1039" s="32" t="s">
        <v>2047</v>
      </c>
      <c r="B1039" s="33" t="s">
        <v>2048</v>
      </c>
      <c r="C1039" s="32" t="s">
        <v>2046</v>
      </c>
      <c r="D1039" s="34">
        <v>1191.6400000000001</v>
      </c>
    </row>
    <row r="1040" spans="1:4" x14ac:dyDescent="0.25">
      <c r="A1040" s="32" t="s">
        <v>2049</v>
      </c>
      <c r="B1040" s="33" t="s">
        <v>2050</v>
      </c>
      <c r="C1040" s="32" t="s">
        <v>23</v>
      </c>
      <c r="D1040" s="34">
        <v>79.92</v>
      </c>
    </row>
    <row r="1041" spans="1:4" x14ac:dyDescent="0.25">
      <c r="A1041" s="32" t="s">
        <v>2051</v>
      </c>
      <c r="B1041" s="33" t="s">
        <v>2052</v>
      </c>
      <c r="C1041" s="32" t="s">
        <v>23</v>
      </c>
      <c r="D1041" s="34">
        <v>130.09</v>
      </c>
    </row>
    <row r="1042" spans="1:4" x14ac:dyDescent="0.25">
      <c r="A1042" s="32" t="s">
        <v>2053</v>
      </c>
      <c r="B1042" s="33" t="s">
        <v>2054</v>
      </c>
      <c r="C1042" s="32" t="s">
        <v>23</v>
      </c>
      <c r="D1042" s="34">
        <v>223.93</v>
      </c>
    </row>
    <row r="1043" spans="1:4" x14ac:dyDescent="0.25">
      <c r="A1043" s="32" t="s">
        <v>2055</v>
      </c>
      <c r="B1043" s="33" t="s">
        <v>2056</v>
      </c>
      <c r="C1043" s="32" t="s">
        <v>23</v>
      </c>
      <c r="D1043" s="34">
        <v>95.13</v>
      </c>
    </row>
    <row r="1044" spans="1:4" x14ac:dyDescent="0.25">
      <c r="A1044" s="32" t="s">
        <v>2057</v>
      </c>
      <c r="B1044" s="33" t="s">
        <v>2058</v>
      </c>
      <c r="C1044" s="32" t="s">
        <v>23</v>
      </c>
      <c r="D1044" s="34">
        <v>149.94</v>
      </c>
    </row>
    <row r="1045" spans="1:4" x14ac:dyDescent="0.25">
      <c r="A1045" s="32" t="s">
        <v>2059</v>
      </c>
      <c r="B1045" s="33" t="s">
        <v>2060</v>
      </c>
      <c r="C1045" s="32" t="s">
        <v>23</v>
      </c>
      <c r="D1045" s="34">
        <v>193.59</v>
      </c>
    </row>
    <row r="1046" spans="1:4" x14ac:dyDescent="0.25">
      <c r="A1046" s="32" t="s">
        <v>2061</v>
      </c>
      <c r="B1046" s="33" t="s">
        <v>2062</v>
      </c>
      <c r="C1046" s="32" t="s">
        <v>23</v>
      </c>
      <c r="D1046" s="34">
        <v>142.33000000000001</v>
      </c>
    </row>
    <row r="1047" spans="1:4" x14ac:dyDescent="0.25">
      <c r="A1047" s="32" t="s">
        <v>2063</v>
      </c>
      <c r="B1047" s="33" t="s">
        <v>2064</v>
      </c>
      <c r="C1047" s="32" t="s">
        <v>23</v>
      </c>
      <c r="D1047" s="34">
        <v>154.18</v>
      </c>
    </row>
    <row r="1048" spans="1:4" x14ac:dyDescent="0.25">
      <c r="A1048" s="32" t="s">
        <v>2065</v>
      </c>
      <c r="B1048" s="33" t="s">
        <v>2066</v>
      </c>
      <c r="C1048" s="32" t="s">
        <v>23</v>
      </c>
      <c r="D1048" s="34">
        <v>199.93</v>
      </c>
    </row>
    <row r="1049" spans="1:4" x14ac:dyDescent="0.25">
      <c r="A1049" s="32" t="s">
        <v>2067</v>
      </c>
      <c r="B1049" s="33" t="s">
        <v>2068</v>
      </c>
      <c r="C1049" s="32" t="s">
        <v>23</v>
      </c>
      <c r="D1049" s="34">
        <v>30.6</v>
      </c>
    </row>
    <row r="1050" spans="1:4" x14ac:dyDescent="0.25">
      <c r="A1050" s="32" t="s">
        <v>2069</v>
      </c>
      <c r="B1050" s="33" t="s">
        <v>2070</v>
      </c>
      <c r="C1050" s="32" t="s">
        <v>23</v>
      </c>
      <c r="D1050" s="34">
        <v>30.48</v>
      </c>
    </row>
    <row r="1051" spans="1:4" x14ac:dyDescent="0.25">
      <c r="A1051" s="32" t="s">
        <v>2071</v>
      </c>
      <c r="B1051" s="33" t="s">
        <v>2072</v>
      </c>
      <c r="C1051" s="32" t="s">
        <v>23</v>
      </c>
      <c r="D1051" s="34">
        <v>31.15</v>
      </c>
    </row>
    <row r="1052" spans="1:4" x14ac:dyDescent="0.25">
      <c r="A1052" s="32" t="s">
        <v>2073</v>
      </c>
      <c r="B1052" s="33" t="s">
        <v>2074</v>
      </c>
      <c r="C1052" s="32" t="s">
        <v>23</v>
      </c>
      <c r="D1052" s="34">
        <v>40.15</v>
      </c>
    </row>
    <row r="1053" spans="1:4" x14ac:dyDescent="0.25">
      <c r="A1053" s="32" t="s">
        <v>2075</v>
      </c>
      <c r="B1053" s="33" t="s">
        <v>2076</v>
      </c>
      <c r="C1053" s="32" t="s">
        <v>23</v>
      </c>
      <c r="D1053" s="34">
        <v>92.06</v>
      </c>
    </row>
    <row r="1054" spans="1:4" x14ac:dyDescent="0.25">
      <c r="A1054" s="32" t="s">
        <v>2077</v>
      </c>
      <c r="B1054" s="33" t="s">
        <v>2078</v>
      </c>
      <c r="C1054" s="32" t="s">
        <v>23</v>
      </c>
      <c r="D1054" s="34">
        <v>659.26</v>
      </c>
    </row>
    <row r="1055" spans="1:4" x14ac:dyDescent="0.25">
      <c r="A1055" s="32" t="s">
        <v>2079</v>
      </c>
      <c r="B1055" s="33" t="s">
        <v>2080</v>
      </c>
      <c r="C1055" s="32" t="s">
        <v>23</v>
      </c>
      <c r="D1055" s="34">
        <v>389.88</v>
      </c>
    </row>
    <row r="1056" spans="1:4" x14ac:dyDescent="0.25">
      <c r="A1056" s="32" t="s">
        <v>2081</v>
      </c>
      <c r="B1056" s="33" t="s">
        <v>2082</v>
      </c>
      <c r="C1056" s="32" t="s">
        <v>23</v>
      </c>
      <c r="D1056" s="34">
        <v>365.85</v>
      </c>
    </row>
    <row r="1057" spans="1:4" x14ac:dyDescent="0.25">
      <c r="A1057" s="32" t="s">
        <v>2083</v>
      </c>
      <c r="B1057" s="33" t="s">
        <v>2084</v>
      </c>
      <c r="C1057" s="32" t="s">
        <v>23</v>
      </c>
      <c r="D1057" s="34">
        <v>659.26</v>
      </c>
    </row>
    <row r="1058" spans="1:4" x14ac:dyDescent="0.25">
      <c r="A1058" s="32" t="s">
        <v>2085</v>
      </c>
      <c r="B1058" s="33" t="s">
        <v>2086</v>
      </c>
      <c r="C1058" s="32" t="s">
        <v>23</v>
      </c>
      <c r="D1058" s="34">
        <v>409.66</v>
      </c>
    </row>
    <row r="1059" spans="1:4" x14ac:dyDescent="0.25">
      <c r="A1059" s="32" t="s">
        <v>2087</v>
      </c>
      <c r="B1059" s="33" t="s">
        <v>2088</v>
      </c>
      <c r="C1059" s="32" t="s">
        <v>23</v>
      </c>
      <c r="D1059" s="34">
        <v>55.68</v>
      </c>
    </row>
    <row r="1060" spans="1:4" x14ac:dyDescent="0.25">
      <c r="A1060" s="32" t="s">
        <v>2089</v>
      </c>
      <c r="B1060" s="33" t="s">
        <v>2090</v>
      </c>
      <c r="C1060" s="32" t="s">
        <v>23</v>
      </c>
      <c r="D1060" s="34">
        <v>54.51</v>
      </c>
    </row>
    <row r="1061" spans="1:4" x14ac:dyDescent="0.25">
      <c r="A1061" s="32" t="s">
        <v>2091</v>
      </c>
      <c r="B1061" s="33" t="s">
        <v>2092</v>
      </c>
      <c r="C1061" s="32" t="s">
        <v>23</v>
      </c>
      <c r="D1061" s="34">
        <v>57.17</v>
      </c>
    </row>
    <row r="1062" spans="1:4" x14ac:dyDescent="0.25">
      <c r="A1062" s="32" t="s">
        <v>2093</v>
      </c>
      <c r="B1062" s="33" t="s">
        <v>2094</v>
      </c>
      <c r="C1062" s="32" t="s">
        <v>23</v>
      </c>
      <c r="D1062" s="34">
        <v>74.91</v>
      </c>
    </row>
    <row r="1063" spans="1:4" x14ac:dyDescent="0.25">
      <c r="A1063" s="32" t="s">
        <v>2095</v>
      </c>
      <c r="B1063" s="33" t="s">
        <v>2096</v>
      </c>
      <c r="C1063" s="32" t="s">
        <v>23</v>
      </c>
      <c r="D1063" s="34">
        <v>24.57</v>
      </c>
    </row>
    <row r="1064" spans="1:4" x14ac:dyDescent="0.25">
      <c r="A1064" s="32" t="s">
        <v>2097</v>
      </c>
      <c r="B1064" s="33" t="s">
        <v>2098</v>
      </c>
      <c r="C1064" s="32" t="s">
        <v>23</v>
      </c>
      <c r="D1064" s="34">
        <v>93.62</v>
      </c>
    </row>
    <row r="1065" spans="1:4" x14ac:dyDescent="0.25">
      <c r="A1065" s="32" t="s">
        <v>2099</v>
      </c>
      <c r="B1065" s="33" t="s">
        <v>2100</v>
      </c>
      <c r="C1065" s="32" t="s">
        <v>23</v>
      </c>
      <c r="D1065" s="34">
        <v>132.35</v>
      </c>
    </row>
    <row r="1066" spans="1:4" x14ac:dyDescent="0.25">
      <c r="A1066" s="32" t="s">
        <v>2101</v>
      </c>
      <c r="B1066" s="33" t="s">
        <v>2102</v>
      </c>
      <c r="C1066" s="32" t="s">
        <v>23</v>
      </c>
      <c r="D1066" s="34">
        <v>171.81</v>
      </c>
    </row>
    <row r="1067" spans="1:4" x14ac:dyDescent="0.25">
      <c r="A1067" s="32" t="s">
        <v>2103</v>
      </c>
      <c r="B1067" s="33" t="s">
        <v>2104</v>
      </c>
      <c r="C1067" s="32" t="s">
        <v>23</v>
      </c>
      <c r="D1067" s="34">
        <v>145.88</v>
      </c>
    </row>
    <row r="1068" spans="1:4" x14ac:dyDescent="0.25">
      <c r="A1068" s="32" t="s">
        <v>2105</v>
      </c>
      <c r="B1068" s="33" t="s">
        <v>2106</v>
      </c>
      <c r="C1068" s="32" t="s">
        <v>23</v>
      </c>
      <c r="D1068" s="34">
        <v>167.85</v>
      </c>
    </row>
    <row r="1069" spans="1:4" x14ac:dyDescent="0.25">
      <c r="A1069" s="32" t="s">
        <v>2107</v>
      </c>
      <c r="B1069" s="33" t="s">
        <v>2108</v>
      </c>
      <c r="C1069" s="32" t="s">
        <v>23</v>
      </c>
      <c r="D1069" s="34">
        <v>195.09</v>
      </c>
    </row>
    <row r="1070" spans="1:4" x14ac:dyDescent="0.25">
      <c r="A1070" s="32" t="s">
        <v>2109</v>
      </c>
      <c r="B1070" s="33" t="s">
        <v>2110</v>
      </c>
      <c r="C1070" s="32" t="s">
        <v>23</v>
      </c>
      <c r="D1070" s="34">
        <v>133.86000000000001</v>
      </c>
    </row>
    <row r="1071" spans="1:4" x14ac:dyDescent="0.25">
      <c r="A1071" s="32" t="s">
        <v>2111</v>
      </c>
      <c r="B1071" s="33" t="s">
        <v>2112</v>
      </c>
      <c r="C1071" s="32" t="s">
        <v>23</v>
      </c>
      <c r="D1071" s="34">
        <v>43.7</v>
      </c>
    </row>
    <row r="1072" spans="1:4" x14ac:dyDescent="0.25">
      <c r="A1072" s="32" t="s">
        <v>2113</v>
      </c>
      <c r="B1072" s="33" t="s">
        <v>2114</v>
      </c>
      <c r="C1072" s="32" t="s">
        <v>23</v>
      </c>
      <c r="D1072" s="34">
        <v>120.21</v>
      </c>
    </row>
    <row r="1073" spans="1:4" x14ac:dyDescent="0.25">
      <c r="A1073" s="32" t="s">
        <v>2115</v>
      </c>
      <c r="B1073" s="33" t="s">
        <v>2116</v>
      </c>
      <c r="C1073" s="32" t="s">
        <v>23</v>
      </c>
      <c r="D1073" s="34">
        <v>178.64</v>
      </c>
    </row>
    <row r="1074" spans="1:4" x14ac:dyDescent="0.25">
      <c r="A1074" s="32" t="s">
        <v>2117</v>
      </c>
      <c r="B1074" s="33" t="s">
        <v>2118</v>
      </c>
      <c r="C1074" s="32" t="s">
        <v>23</v>
      </c>
      <c r="D1074" s="34">
        <v>251.25</v>
      </c>
    </row>
    <row r="1075" spans="1:4" x14ac:dyDescent="0.25">
      <c r="A1075" s="32" t="s">
        <v>2119</v>
      </c>
      <c r="B1075" s="33" t="s">
        <v>2120</v>
      </c>
      <c r="C1075" s="32" t="s">
        <v>23</v>
      </c>
      <c r="D1075" s="34">
        <v>60.39</v>
      </c>
    </row>
    <row r="1076" spans="1:4" x14ac:dyDescent="0.25">
      <c r="A1076" s="32" t="s">
        <v>2121</v>
      </c>
      <c r="B1076" s="33" t="s">
        <v>2122</v>
      </c>
      <c r="C1076" s="32" t="s">
        <v>23</v>
      </c>
      <c r="D1076" s="34">
        <v>29.12</v>
      </c>
    </row>
    <row r="1077" spans="1:4" x14ac:dyDescent="0.25">
      <c r="A1077" s="32" t="s">
        <v>2123</v>
      </c>
      <c r="B1077" s="33" t="s">
        <v>2124</v>
      </c>
      <c r="C1077" s="32" t="s">
        <v>23</v>
      </c>
      <c r="D1077" s="34">
        <v>41.09</v>
      </c>
    </row>
    <row r="1078" spans="1:4" x14ac:dyDescent="0.25">
      <c r="A1078" s="32" t="s">
        <v>2125</v>
      </c>
      <c r="B1078" s="33" t="s">
        <v>2126</v>
      </c>
      <c r="C1078" s="32" t="s">
        <v>23</v>
      </c>
      <c r="D1078" s="34">
        <v>44.35</v>
      </c>
    </row>
    <row r="1079" spans="1:4" x14ac:dyDescent="0.25">
      <c r="A1079" s="32" t="s">
        <v>2127</v>
      </c>
      <c r="B1079" s="33" t="s">
        <v>2128</v>
      </c>
      <c r="C1079" s="32" t="s">
        <v>23</v>
      </c>
      <c r="D1079" s="34">
        <v>80.02</v>
      </c>
    </row>
    <row r="1080" spans="1:4" x14ac:dyDescent="0.25">
      <c r="A1080" s="32" t="s">
        <v>2129</v>
      </c>
      <c r="B1080" s="33" t="s">
        <v>2130</v>
      </c>
      <c r="C1080" s="32" t="s">
        <v>23</v>
      </c>
      <c r="D1080" s="34">
        <v>73.09</v>
      </c>
    </row>
    <row r="1081" spans="1:4" x14ac:dyDescent="0.25">
      <c r="A1081" s="32" t="s">
        <v>2131</v>
      </c>
      <c r="B1081" s="33" t="s">
        <v>2132</v>
      </c>
      <c r="C1081" s="32" t="s">
        <v>23</v>
      </c>
      <c r="D1081" s="34">
        <v>99.17</v>
      </c>
    </row>
    <row r="1082" spans="1:4" x14ac:dyDescent="0.25">
      <c r="A1082" s="32" t="s">
        <v>2133</v>
      </c>
      <c r="B1082" s="33" t="s">
        <v>2134</v>
      </c>
      <c r="C1082" s="32" t="s">
        <v>23</v>
      </c>
      <c r="D1082" s="34">
        <v>131.24</v>
      </c>
    </row>
    <row r="1083" spans="1:4" x14ac:dyDescent="0.25">
      <c r="A1083" s="32" t="s">
        <v>2135</v>
      </c>
      <c r="B1083" s="33" t="s">
        <v>2136</v>
      </c>
      <c r="C1083" s="32" t="s">
        <v>23</v>
      </c>
      <c r="D1083" s="34">
        <v>98.65</v>
      </c>
    </row>
    <row r="1084" spans="1:4" x14ac:dyDescent="0.25">
      <c r="A1084" s="32" t="s">
        <v>2137</v>
      </c>
      <c r="B1084" s="33" t="s">
        <v>2138</v>
      </c>
      <c r="C1084" s="32" t="s">
        <v>23</v>
      </c>
      <c r="D1084" s="34">
        <v>164.79</v>
      </c>
    </row>
    <row r="1085" spans="1:4" x14ac:dyDescent="0.25">
      <c r="A1085" s="32" t="s">
        <v>2139</v>
      </c>
      <c r="B1085" s="33" t="s">
        <v>2140</v>
      </c>
      <c r="C1085" s="32" t="s">
        <v>23</v>
      </c>
      <c r="D1085" s="34">
        <v>85.85</v>
      </c>
    </row>
    <row r="1086" spans="1:4" x14ac:dyDescent="0.25">
      <c r="A1086" s="32" t="s">
        <v>2141</v>
      </c>
      <c r="B1086" s="33" t="s">
        <v>2142</v>
      </c>
      <c r="C1086" s="32" t="s">
        <v>23</v>
      </c>
      <c r="D1086" s="34">
        <v>90.46</v>
      </c>
    </row>
    <row r="1087" spans="1:4" x14ac:dyDescent="0.25">
      <c r="A1087" s="32" t="s">
        <v>2143</v>
      </c>
      <c r="B1087" s="33" t="s">
        <v>2144</v>
      </c>
      <c r="C1087" s="32" t="s">
        <v>23</v>
      </c>
      <c r="D1087" s="34">
        <v>48.1</v>
      </c>
    </row>
    <row r="1088" spans="1:4" x14ac:dyDescent="0.25">
      <c r="A1088" s="32" t="s">
        <v>2145</v>
      </c>
      <c r="B1088" s="33" t="s">
        <v>2146</v>
      </c>
      <c r="C1088" s="32" t="s">
        <v>23</v>
      </c>
      <c r="D1088" s="34">
        <v>78.3</v>
      </c>
    </row>
    <row r="1089" spans="1:4" x14ac:dyDescent="0.25">
      <c r="A1089" s="32" t="s">
        <v>2147</v>
      </c>
      <c r="B1089" s="33" t="s">
        <v>2148</v>
      </c>
      <c r="C1089" s="32" t="s">
        <v>23</v>
      </c>
      <c r="D1089" s="34">
        <v>134.78</v>
      </c>
    </row>
    <row r="1090" spans="1:4" x14ac:dyDescent="0.25">
      <c r="A1090" s="32" t="s">
        <v>2149</v>
      </c>
      <c r="B1090" s="33" t="s">
        <v>2150</v>
      </c>
      <c r="C1090" s="32" t="s">
        <v>23</v>
      </c>
      <c r="D1090" s="34">
        <v>57.26</v>
      </c>
    </row>
    <row r="1091" spans="1:4" x14ac:dyDescent="0.25">
      <c r="A1091" s="32" t="s">
        <v>2151</v>
      </c>
      <c r="B1091" s="33" t="s">
        <v>2152</v>
      </c>
      <c r="C1091" s="32" t="s">
        <v>23</v>
      </c>
      <c r="D1091" s="34">
        <v>90.25</v>
      </c>
    </row>
    <row r="1092" spans="1:4" x14ac:dyDescent="0.25">
      <c r="A1092" s="32" t="s">
        <v>2153</v>
      </c>
      <c r="B1092" s="33" t="s">
        <v>2154</v>
      </c>
      <c r="C1092" s="32" t="s">
        <v>23</v>
      </c>
      <c r="D1092" s="34">
        <v>116.52</v>
      </c>
    </row>
    <row r="1093" spans="1:4" x14ac:dyDescent="0.25">
      <c r="A1093" s="32" t="s">
        <v>2155</v>
      </c>
      <c r="B1093" s="33" t="s">
        <v>2156</v>
      </c>
      <c r="C1093" s="32" t="s">
        <v>23</v>
      </c>
      <c r="D1093" s="34">
        <v>85.67</v>
      </c>
    </row>
    <row r="1094" spans="1:4" x14ac:dyDescent="0.25">
      <c r="A1094" s="32" t="s">
        <v>2157</v>
      </c>
      <c r="B1094" s="33" t="s">
        <v>2158</v>
      </c>
      <c r="C1094" s="32" t="s">
        <v>23</v>
      </c>
      <c r="D1094" s="34">
        <v>92.8</v>
      </c>
    </row>
    <row r="1095" spans="1:4" x14ac:dyDescent="0.25">
      <c r="A1095" s="32" t="s">
        <v>2159</v>
      </c>
      <c r="B1095" s="33" t="s">
        <v>2160</v>
      </c>
      <c r="C1095" s="32" t="s">
        <v>23</v>
      </c>
      <c r="D1095" s="34">
        <v>120.33</v>
      </c>
    </row>
    <row r="1096" spans="1:4" x14ac:dyDescent="0.25">
      <c r="A1096" s="32" t="s">
        <v>2161</v>
      </c>
      <c r="B1096" s="33" t="s">
        <v>2162</v>
      </c>
      <c r="C1096" s="32" t="s">
        <v>23</v>
      </c>
      <c r="D1096" s="34">
        <v>18.87</v>
      </c>
    </row>
    <row r="1097" spans="1:4" x14ac:dyDescent="0.25">
      <c r="A1097" s="32" t="s">
        <v>2163</v>
      </c>
      <c r="B1097" s="33" t="s">
        <v>2164</v>
      </c>
      <c r="C1097" s="32" t="s">
        <v>23</v>
      </c>
      <c r="D1097" s="34">
        <v>18.350000000000001</v>
      </c>
    </row>
    <row r="1098" spans="1:4" x14ac:dyDescent="0.25">
      <c r="A1098" s="32" t="s">
        <v>2165</v>
      </c>
      <c r="B1098" s="33" t="s">
        <v>2166</v>
      </c>
      <c r="C1098" s="32" t="s">
        <v>23</v>
      </c>
      <c r="D1098" s="34">
        <v>18.75</v>
      </c>
    </row>
    <row r="1099" spans="1:4" x14ac:dyDescent="0.25">
      <c r="A1099" s="32" t="s">
        <v>2167</v>
      </c>
      <c r="B1099" s="33" t="s">
        <v>2168</v>
      </c>
      <c r="C1099" s="32" t="s">
        <v>23</v>
      </c>
      <c r="D1099" s="34">
        <v>24.16</v>
      </c>
    </row>
    <row r="1100" spans="1:4" x14ac:dyDescent="0.25">
      <c r="A1100" s="32" t="s">
        <v>2169</v>
      </c>
      <c r="B1100" s="33" t="s">
        <v>2170</v>
      </c>
      <c r="C1100" s="32" t="s">
        <v>23</v>
      </c>
      <c r="D1100" s="34">
        <v>55.41</v>
      </c>
    </row>
    <row r="1101" spans="1:4" x14ac:dyDescent="0.25">
      <c r="A1101" s="32" t="s">
        <v>2171</v>
      </c>
      <c r="B1101" s="33" t="s">
        <v>2172</v>
      </c>
      <c r="C1101" s="32" t="s">
        <v>23</v>
      </c>
      <c r="D1101" s="34">
        <v>396.8</v>
      </c>
    </row>
    <row r="1102" spans="1:4" x14ac:dyDescent="0.25">
      <c r="A1102" s="32" t="s">
        <v>2173</v>
      </c>
      <c r="B1102" s="33" t="s">
        <v>2174</v>
      </c>
      <c r="C1102" s="32" t="s">
        <v>23</v>
      </c>
      <c r="D1102" s="34">
        <v>234.66</v>
      </c>
    </row>
    <row r="1103" spans="1:4" x14ac:dyDescent="0.25">
      <c r="A1103" s="32" t="s">
        <v>2175</v>
      </c>
      <c r="B1103" s="33" t="s">
        <v>2176</v>
      </c>
      <c r="C1103" s="32" t="s">
        <v>23</v>
      </c>
      <c r="D1103" s="34">
        <v>220.2</v>
      </c>
    </row>
    <row r="1104" spans="1:4" x14ac:dyDescent="0.25">
      <c r="A1104" s="32" t="s">
        <v>2177</v>
      </c>
      <c r="B1104" s="33" t="s">
        <v>2178</v>
      </c>
      <c r="C1104" s="32" t="s">
        <v>23</v>
      </c>
      <c r="D1104" s="34">
        <v>396.8</v>
      </c>
    </row>
    <row r="1105" spans="1:4" x14ac:dyDescent="0.25">
      <c r="A1105" s="32" t="s">
        <v>2179</v>
      </c>
      <c r="B1105" s="33" t="s">
        <v>2180</v>
      </c>
      <c r="C1105" s="32" t="s">
        <v>23</v>
      </c>
      <c r="D1105" s="34">
        <v>246.57</v>
      </c>
    </row>
    <row r="1106" spans="1:4" x14ac:dyDescent="0.25">
      <c r="A1106" s="32" t="s">
        <v>2181</v>
      </c>
      <c r="B1106" s="33" t="s">
        <v>2182</v>
      </c>
      <c r="C1106" s="32" t="s">
        <v>23</v>
      </c>
      <c r="D1106" s="34">
        <v>33.51</v>
      </c>
    </row>
    <row r="1107" spans="1:4" x14ac:dyDescent="0.25">
      <c r="A1107" s="32" t="s">
        <v>2183</v>
      </c>
      <c r="B1107" s="33" t="s">
        <v>2184</v>
      </c>
      <c r="C1107" s="32" t="s">
        <v>23</v>
      </c>
      <c r="D1107" s="34">
        <v>32.81</v>
      </c>
    </row>
    <row r="1108" spans="1:4" x14ac:dyDescent="0.25">
      <c r="A1108" s="32" t="s">
        <v>2185</v>
      </c>
      <c r="B1108" s="33" t="s">
        <v>2186</v>
      </c>
      <c r="C1108" s="32" t="s">
        <v>23</v>
      </c>
      <c r="D1108" s="34">
        <v>34.409999999999997</v>
      </c>
    </row>
    <row r="1109" spans="1:4" x14ac:dyDescent="0.25">
      <c r="A1109" s="32" t="s">
        <v>2187</v>
      </c>
      <c r="B1109" s="33" t="s">
        <v>2188</v>
      </c>
      <c r="C1109" s="32" t="s">
        <v>23</v>
      </c>
      <c r="D1109" s="34">
        <v>45.09</v>
      </c>
    </row>
    <row r="1110" spans="1:4" x14ac:dyDescent="0.25">
      <c r="A1110" s="32" t="s">
        <v>2189</v>
      </c>
      <c r="B1110" s="33" t="s">
        <v>2190</v>
      </c>
      <c r="C1110" s="32" t="s">
        <v>23</v>
      </c>
      <c r="D1110" s="34">
        <v>14.79</v>
      </c>
    </row>
    <row r="1111" spans="1:4" x14ac:dyDescent="0.25">
      <c r="A1111" s="32" t="s">
        <v>2191</v>
      </c>
      <c r="B1111" s="33" t="s">
        <v>2192</v>
      </c>
      <c r="C1111" s="32" t="s">
        <v>23</v>
      </c>
      <c r="D1111" s="34">
        <v>56.35</v>
      </c>
    </row>
    <row r="1112" spans="1:4" x14ac:dyDescent="0.25">
      <c r="A1112" s="32" t="s">
        <v>2193</v>
      </c>
      <c r="B1112" s="33" t="s">
        <v>2194</v>
      </c>
      <c r="C1112" s="32" t="s">
        <v>23</v>
      </c>
      <c r="D1112" s="34">
        <v>79.66</v>
      </c>
    </row>
    <row r="1113" spans="1:4" x14ac:dyDescent="0.25">
      <c r="A1113" s="32" t="s">
        <v>2195</v>
      </c>
      <c r="B1113" s="33" t="s">
        <v>2196</v>
      </c>
      <c r="C1113" s="32" t="s">
        <v>23</v>
      </c>
      <c r="D1113" s="34">
        <v>103.41</v>
      </c>
    </row>
    <row r="1114" spans="1:4" x14ac:dyDescent="0.25">
      <c r="A1114" s="32" t="s">
        <v>2197</v>
      </c>
      <c r="B1114" s="33" t="s">
        <v>2198</v>
      </c>
      <c r="C1114" s="32" t="s">
        <v>23</v>
      </c>
      <c r="D1114" s="34">
        <v>87.8</v>
      </c>
    </row>
    <row r="1115" spans="1:4" x14ac:dyDescent="0.25">
      <c r="A1115" s="32" t="s">
        <v>2199</v>
      </c>
      <c r="B1115" s="33" t="s">
        <v>2200</v>
      </c>
      <c r="C1115" s="32" t="s">
        <v>23</v>
      </c>
      <c r="D1115" s="34">
        <v>101.03</v>
      </c>
    </row>
    <row r="1116" spans="1:4" x14ac:dyDescent="0.25">
      <c r="A1116" s="32" t="s">
        <v>2201</v>
      </c>
      <c r="B1116" s="33" t="s">
        <v>2202</v>
      </c>
      <c r="C1116" s="32" t="s">
        <v>23</v>
      </c>
      <c r="D1116" s="34">
        <v>117.42</v>
      </c>
    </row>
    <row r="1117" spans="1:4" x14ac:dyDescent="0.25">
      <c r="A1117" s="32" t="s">
        <v>2203</v>
      </c>
      <c r="B1117" s="33" t="s">
        <v>2204</v>
      </c>
      <c r="C1117" s="32" t="s">
        <v>23</v>
      </c>
      <c r="D1117" s="34">
        <v>80.569999999999993</v>
      </c>
    </row>
    <row r="1118" spans="1:4" x14ac:dyDescent="0.25">
      <c r="A1118" s="32" t="s">
        <v>2205</v>
      </c>
      <c r="B1118" s="33" t="s">
        <v>2206</v>
      </c>
      <c r="C1118" s="32" t="s">
        <v>23</v>
      </c>
      <c r="D1118" s="34">
        <v>26.3</v>
      </c>
    </row>
    <row r="1119" spans="1:4" x14ac:dyDescent="0.25">
      <c r="A1119" s="32" t="s">
        <v>2207</v>
      </c>
      <c r="B1119" s="33" t="s">
        <v>2208</v>
      </c>
      <c r="C1119" s="32" t="s">
        <v>23</v>
      </c>
      <c r="D1119" s="34">
        <v>72.36</v>
      </c>
    </row>
    <row r="1120" spans="1:4" x14ac:dyDescent="0.25">
      <c r="A1120" s="32" t="s">
        <v>2209</v>
      </c>
      <c r="B1120" s="33" t="s">
        <v>2210</v>
      </c>
      <c r="C1120" s="32" t="s">
        <v>23</v>
      </c>
      <c r="D1120" s="34">
        <v>107.52</v>
      </c>
    </row>
    <row r="1121" spans="1:4" x14ac:dyDescent="0.25">
      <c r="A1121" s="32" t="s">
        <v>2211</v>
      </c>
      <c r="B1121" s="33" t="s">
        <v>2212</v>
      </c>
      <c r="C1121" s="32" t="s">
        <v>23</v>
      </c>
      <c r="D1121" s="34">
        <v>151.22</v>
      </c>
    </row>
    <row r="1122" spans="1:4" x14ac:dyDescent="0.25">
      <c r="A1122" s="32" t="s">
        <v>2213</v>
      </c>
      <c r="B1122" s="33" t="s">
        <v>2214</v>
      </c>
      <c r="C1122" s="32" t="s">
        <v>23</v>
      </c>
      <c r="D1122" s="34">
        <v>36.35</v>
      </c>
    </row>
    <row r="1123" spans="1:4" x14ac:dyDescent="0.25">
      <c r="A1123" s="32" t="s">
        <v>2215</v>
      </c>
      <c r="B1123" s="33" t="s">
        <v>2216</v>
      </c>
      <c r="C1123" s="32" t="s">
        <v>23</v>
      </c>
      <c r="D1123" s="34">
        <v>17.53</v>
      </c>
    </row>
    <row r="1124" spans="1:4" x14ac:dyDescent="0.25">
      <c r="A1124" s="32" t="s">
        <v>2217</v>
      </c>
      <c r="B1124" s="33" t="s">
        <v>2218</v>
      </c>
      <c r="C1124" s="32" t="s">
        <v>23</v>
      </c>
      <c r="D1124" s="34">
        <v>24.73</v>
      </c>
    </row>
    <row r="1125" spans="1:4" x14ac:dyDescent="0.25">
      <c r="A1125" s="32" t="s">
        <v>2219</v>
      </c>
      <c r="B1125" s="33" t="s">
        <v>2220</v>
      </c>
      <c r="C1125" s="32" t="s">
        <v>23</v>
      </c>
      <c r="D1125" s="34">
        <v>26.69</v>
      </c>
    </row>
    <row r="1126" spans="1:4" x14ac:dyDescent="0.25">
      <c r="A1126" s="32" t="s">
        <v>2221</v>
      </c>
      <c r="B1126" s="33" t="s">
        <v>2222</v>
      </c>
      <c r="C1126" s="32" t="s">
        <v>23</v>
      </c>
      <c r="D1126" s="34">
        <v>48.17</v>
      </c>
    </row>
    <row r="1127" spans="1:4" x14ac:dyDescent="0.25">
      <c r="A1127" s="32" t="s">
        <v>2223</v>
      </c>
      <c r="B1127" s="33" t="s">
        <v>2224</v>
      </c>
      <c r="C1127" s="32" t="s">
        <v>23</v>
      </c>
      <c r="D1127" s="34">
        <v>43.99</v>
      </c>
    </row>
    <row r="1128" spans="1:4" x14ac:dyDescent="0.25">
      <c r="A1128" s="32" t="s">
        <v>2225</v>
      </c>
      <c r="B1128" s="33" t="s">
        <v>2226</v>
      </c>
      <c r="C1128" s="32" t="s">
        <v>23</v>
      </c>
      <c r="D1128" s="34">
        <v>59.69</v>
      </c>
    </row>
    <row r="1129" spans="1:4" x14ac:dyDescent="0.25">
      <c r="A1129" s="32" t="s">
        <v>2227</v>
      </c>
      <c r="B1129" s="33" t="s">
        <v>2228</v>
      </c>
      <c r="C1129" s="32" t="s">
        <v>23</v>
      </c>
      <c r="D1129" s="34">
        <v>78.989999999999995</v>
      </c>
    </row>
    <row r="1130" spans="1:4" x14ac:dyDescent="0.25">
      <c r="A1130" s="32" t="s">
        <v>2229</v>
      </c>
      <c r="B1130" s="33" t="s">
        <v>2230</v>
      </c>
      <c r="C1130" s="32" t="s">
        <v>23</v>
      </c>
      <c r="D1130" s="34">
        <v>59.37</v>
      </c>
    </row>
    <row r="1131" spans="1:4" x14ac:dyDescent="0.25">
      <c r="A1131" s="32" t="s">
        <v>2231</v>
      </c>
      <c r="B1131" s="33" t="s">
        <v>2232</v>
      </c>
      <c r="C1131" s="32" t="s">
        <v>23</v>
      </c>
      <c r="D1131" s="34">
        <v>99.19</v>
      </c>
    </row>
    <row r="1132" spans="1:4" x14ac:dyDescent="0.25">
      <c r="A1132" s="32" t="s">
        <v>2233</v>
      </c>
      <c r="B1132" s="33" t="s">
        <v>2234</v>
      </c>
      <c r="C1132" s="32" t="s">
        <v>23</v>
      </c>
      <c r="D1132" s="34">
        <v>51.67</v>
      </c>
    </row>
    <row r="1133" spans="1:4" x14ac:dyDescent="0.25">
      <c r="A1133" s="32" t="s">
        <v>2235</v>
      </c>
      <c r="B1133" s="33" t="s">
        <v>2236</v>
      </c>
      <c r="C1133" s="32" t="s">
        <v>23</v>
      </c>
      <c r="D1133" s="34">
        <v>54.44</v>
      </c>
    </row>
    <row r="1134" spans="1:4" x14ac:dyDescent="0.25">
      <c r="A1134" s="32" t="s">
        <v>2237</v>
      </c>
      <c r="B1134" s="33" t="s">
        <v>2238</v>
      </c>
      <c r="C1134" s="32" t="s">
        <v>219</v>
      </c>
      <c r="D1134" s="34">
        <v>1</v>
      </c>
    </row>
    <row r="1135" spans="1:4" x14ac:dyDescent="0.25">
      <c r="A1135" s="32" t="s">
        <v>2239</v>
      </c>
      <c r="B1135" s="33" t="s">
        <v>2240</v>
      </c>
      <c r="C1135" s="32" t="s">
        <v>219</v>
      </c>
      <c r="D1135" s="34">
        <v>1</v>
      </c>
    </row>
    <row r="1136" spans="1:4" x14ac:dyDescent="0.25">
      <c r="A1136" s="32" t="s">
        <v>2241</v>
      </c>
      <c r="B1136" s="33" t="s">
        <v>2242</v>
      </c>
      <c r="C1136" s="32" t="s">
        <v>219</v>
      </c>
      <c r="D1136" s="34">
        <v>1</v>
      </c>
    </row>
    <row r="1137" spans="1:4" x14ac:dyDescent="0.25">
      <c r="A1137" s="32" t="s">
        <v>2243</v>
      </c>
      <c r="B1137" s="33" t="s">
        <v>2244</v>
      </c>
      <c r="C1137" s="32" t="s">
        <v>219</v>
      </c>
      <c r="D1137" s="34">
        <v>1</v>
      </c>
    </row>
    <row r="1138" spans="1:4" x14ac:dyDescent="0.25">
      <c r="A1138" s="32" t="s">
        <v>2245</v>
      </c>
      <c r="B1138" s="33" t="s">
        <v>2246</v>
      </c>
      <c r="C1138" s="32" t="s">
        <v>219</v>
      </c>
      <c r="D1138" s="34">
        <v>1</v>
      </c>
    </row>
    <row r="1139" spans="1:4" x14ac:dyDescent="0.25">
      <c r="A1139" s="32" t="s">
        <v>2247</v>
      </c>
      <c r="B1139" s="33" t="s">
        <v>2248</v>
      </c>
      <c r="C1139" s="32" t="s">
        <v>219</v>
      </c>
      <c r="D1139" s="34">
        <v>1</v>
      </c>
    </row>
    <row r="1140" spans="1:4" x14ac:dyDescent="0.25">
      <c r="A1140" s="32" t="s">
        <v>2249</v>
      </c>
      <c r="B1140" s="33" t="s">
        <v>2250</v>
      </c>
      <c r="C1140" s="32" t="s">
        <v>219</v>
      </c>
      <c r="D1140" s="34">
        <v>1</v>
      </c>
    </row>
    <row r="1141" spans="1:4" x14ac:dyDescent="0.25">
      <c r="A1141" s="32" t="s">
        <v>2251</v>
      </c>
      <c r="B1141" s="33" t="s">
        <v>2252</v>
      </c>
      <c r="C1141" s="32" t="s">
        <v>219</v>
      </c>
      <c r="D1141" s="34">
        <v>1</v>
      </c>
    </row>
    <row r="1142" spans="1:4" x14ac:dyDescent="0.25">
      <c r="A1142" s="32" t="s">
        <v>2253</v>
      </c>
      <c r="B1142" s="33" t="s">
        <v>2254</v>
      </c>
      <c r="C1142" s="32" t="s">
        <v>219</v>
      </c>
      <c r="D1142" s="34">
        <v>1</v>
      </c>
    </row>
    <row r="1143" spans="1:4" x14ac:dyDescent="0.25">
      <c r="A1143" s="32" t="s">
        <v>2255</v>
      </c>
      <c r="B1143" s="33" t="s">
        <v>2256</v>
      </c>
      <c r="C1143" s="32" t="s">
        <v>10</v>
      </c>
      <c r="D1143" s="34">
        <v>39.44</v>
      </c>
    </row>
    <row r="1144" spans="1:4" x14ac:dyDescent="0.25">
      <c r="A1144" s="32" t="s">
        <v>2257</v>
      </c>
      <c r="B1144" s="33" t="s">
        <v>2258</v>
      </c>
      <c r="C1144" s="32" t="s">
        <v>10</v>
      </c>
      <c r="D1144" s="34">
        <v>30.32</v>
      </c>
    </row>
    <row r="1145" spans="1:4" x14ac:dyDescent="0.25">
      <c r="A1145" s="32" t="s">
        <v>2259</v>
      </c>
      <c r="B1145" s="33" t="s">
        <v>2260</v>
      </c>
      <c r="C1145" s="32" t="s">
        <v>10</v>
      </c>
      <c r="D1145" s="34">
        <v>4.8499999999999996</v>
      </c>
    </row>
    <row r="1146" spans="1:4" x14ac:dyDescent="0.25">
      <c r="A1146" s="32" t="s">
        <v>2261</v>
      </c>
      <c r="B1146" s="33" t="s">
        <v>302</v>
      </c>
      <c r="C1146" s="32" t="s">
        <v>10</v>
      </c>
      <c r="D1146" s="34">
        <v>1.35</v>
      </c>
    </row>
    <row r="1147" spans="1:4" x14ac:dyDescent="0.25">
      <c r="A1147" s="32" t="s">
        <v>2262</v>
      </c>
      <c r="B1147" s="33" t="s">
        <v>318</v>
      </c>
      <c r="C1147" s="32" t="s">
        <v>10</v>
      </c>
      <c r="D1147" s="34">
        <v>1.62</v>
      </c>
    </row>
    <row r="1148" spans="1:4" x14ac:dyDescent="0.25">
      <c r="A1148" s="32" t="s">
        <v>2263</v>
      </c>
      <c r="B1148" s="33" t="s">
        <v>2264</v>
      </c>
      <c r="C1148" s="32" t="s">
        <v>10</v>
      </c>
      <c r="D1148" s="34">
        <v>48.87</v>
      </c>
    </row>
    <row r="1149" spans="1:4" x14ac:dyDescent="0.25">
      <c r="A1149" s="32" t="s">
        <v>2265</v>
      </c>
      <c r="B1149" s="33" t="s">
        <v>2266</v>
      </c>
      <c r="C1149" s="32" t="s">
        <v>10</v>
      </c>
      <c r="D1149" s="34">
        <v>62.25</v>
      </c>
    </row>
    <row r="1150" spans="1:4" x14ac:dyDescent="0.25">
      <c r="A1150" s="32" t="s">
        <v>2267</v>
      </c>
      <c r="B1150" s="33" t="s">
        <v>2268</v>
      </c>
      <c r="C1150" s="32" t="s">
        <v>10</v>
      </c>
      <c r="D1150" s="34">
        <v>64.989999999999995</v>
      </c>
    </row>
    <row r="1151" spans="1:4" x14ac:dyDescent="0.25">
      <c r="A1151" s="32" t="s">
        <v>2269</v>
      </c>
      <c r="B1151" s="33" t="s">
        <v>2270</v>
      </c>
      <c r="C1151" s="32" t="s">
        <v>10</v>
      </c>
      <c r="D1151" s="34">
        <v>69.290000000000006</v>
      </c>
    </row>
    <row r="1152" spans="1:4" x14ac:dyDescent="0.25">
      <c r="A1152" s="32" t="s">
        <v>2271</v>
      </c>
      <c r="B1152" s="33" t="s">
        <v>2272</v>
      </c>
      <c r="C1152" s="32" t="s">
        <v>10</v>
      </c>
      <c r="D1152" s="34">
        <v>73.27</v>
      </c>
    </row>
    <row r="1153" spans="1:4" x14ac:dyDescent="0.25">
      <c r="A1153" s="32" t="s">
        <v>2273</v>
      </c>
      <c r="B1153" s="33" t="s">
        <v>312</v>
      </c>
      <c r="C1153" s="32" t="s">
        <v>10</v>
      </c>
      <c r="D1153" s="34">
        <v>64.58</v>
      </c>
    </row>
    <row r="1154" spans="1:4" ht="17.25" x14ac:dyDescent="0.25">
      <c r="A1154" s="32" t="s">
        <v>2274</v>
      </c>
      <c r="B1154" s="33" t="s">
        <v>2275</v>
      </c>
      <c r="C1154" s="32" t="s">
        <v>267</v>
      </c>
      <c r="D1154" s="34">
        <v>1227.99</v>
      </c>
    </row>
    <row r="1155" spans="1:4" ht="17.25" x14ac:dyDescent="0.25">
      <c r="A1155" s="32" t="s">
        <v>2276</v>
      </c>
      <c r="B1155" s="33" t="s">
        <v>2277</v>
      </c>
      <c r="C1155" s="32" t="s">
        <v>267</v>
      </c>
      <c r="D1155" s="34">
        <v>216.84</v>
      </c>
    </row>
    <row r="1156" spans="1:4" ht="17.25" x14ac:dyDescent="0.25">
      <c r="A1156" s="32" t="s">
        <v>2278</v>
      </c>
      <c r="B1156" s="33" t="s">
        <v>2279</v>
      </c>
      <c r="C1156" s="32" t="s">
        <v>267</v>
      </c>
      <c r="D1156" s="34">
        <v>400.33</v>
      </c>
    </row>
    <row r="1157" spans="1:4" ht="17.25" x14ac:dyDescent="0.25">
      <c r="A1157" s="32" t="s">
        <v>2280</v>
      </c>
      <c r="B1157" s="33" t="s">
        <v>314</v>
      </c>
      <c r="C1157" s="32" t="s">
        <v>267</v>
      </c>
      <c r="D1157" s="34">
        <v>354.77</v>
      </c>
    </row>
    <row r="1158" spans="1:4" ht="17.25" x14ac:dyDescent="0.25">
      <c r="A1158" s="32" t="s">
        <v>2281</v>
      </c>
      <c r="B1158" s="33" t="s">
        <v>2282</v>
      </c>
      <c r="C1158" s="32" t="s">
        <v>171</v>
      </c>
      <c r="D1158" s="34">
        <v>10.029999999999999</v>
      </c>
    </row>
    <row r="1159" spans="1:4" x14ac:dyDescent="0.25">
      <c r="A1159" s="32" t="s">
        <v>2283</v>
      </c>
      <c r="B1159" s="33" t="s">
        <v>2284</v>
      </c>
      <c r="C1159" s="32" t="s">
        <v>96</v>
      </c>
      <c r="D1159" s="34">
        <v>2.63</v>
      </c>
    </row>
    <row r="1160" spans="1:4" ht="17.25" x14ac:dyDescent="0.25">
      <c r="A1160" s="32" t="s">
        <v>2285</v>
      </c>
      <c r="B1160" s="33" t="s">
        <v>2286</v>
      </c>
      <c r="C1160" s="32" t="s">
        <v>171</v>
      </c>
      <c r="D1160" s="34">
        <v>19.12</v>
      </c>
    </row>
    <row r="1161" spans="1:4" ht="17.25" x14ac:dyDescent="0.25">
      <c r="A1161" s="32" t="s">
        <v>2287</v>
      </c>
      <c r="B1161" s="33" t="s">
        <v>2288</v>
      </c>
      <c r="C1161" s="32" t="s">
        <v>171</v>
      </c>
      <c r="D1161" s="34">
        <v>8.8699999999999992</v>
      </c>
    </row>
    <row r="1162" spans="1:4" ht="17.25" x14ac:dyDescent="0.25">
      <c r="A1162" s="32" t="s">
        <v>2289</v>
      </c>
      <c r="B1162" s="33" t="s">
        <v>2290</v>
      </c>
      <c r="C1162" s="32" t="s">
        <v>267</v>
      </c>
      <c r="D1162" s="34">
        <v>1024.4000000000001</v>
      </c>
    </row>
    <row r="1163" spans="1:4" x14ac:dyDescent="0.25">
      <c r="A1163" s="32" t="s">
        <v>2291</v>
      </c>
      <c r="B1163" s="33" t="s">
        <v>2292</v>
      </c>
      <c r="C1163" s="32" t="s">
        <v>2293</v>
      </c>
      <c r="D1163" s="34">
        <v>98.92</v>
      </c>
    </row>
    <row r="1164" spans="1:4" x14ac:dyDescent="0.25">
      <c r="A1164" s="32" t="s">
        <v>2294</v>
      </c>
      <c r="B1164" s="33" t="s">
        <v>2295</v>
      </c>
      <c r="C1164" s="32" t="s">
        <v>2296</v>
      </c>
      <c r="D1164" s="34">
        <v>1760.9</v>
      </c>
    </row>
    <row r="1165" spans="1:4" x14ac:dyDescent="0.25">
      <c r="A1165" s="32" t="s">
        <v>2297</v>
      </c>
      <c r="B1165" s="33" t="s">
        <v>2298</v>
      </c>
      <c r="C1165" s="32" t="s">
        <v>151</v>
      </c>
      <c r="D1165" s="34">
        <v>1.44</v>
      </c>
    </row>
    <row r="1166" spans="1:4" ht="17.25" x14ac:dyDescent="0.25">
      <c r="A1166" s="32" t="s">
        <v>2299</v>
      </c>
      <c r="B1166" s="33" t="s">
        <v>2300</v>
      </c>
      <c r="C1166" s="32" t="s">
        <v>171</v>
      </c>
      <c r="D1166" s="34">
        <v>30.76</v>
      </c>
    </row>
    <row r="1167" spans="1:4" ht="17.25" x14ac:dyDescent="0.25">
      <c r="A1167" s="32" t="s">
        <v>2301</v>
      </c>
      <c r="B1167" s="33" t="s">
        <v>2302</v>
      </c>
      <c r="C1167" s="32" t="s">
        <v>267</v>
      </c>
      <c r="D1167" s="34">
        <v>138.87</v>
      </c>
    </row>
    <row r="1168" spans="1:4" ht="17.25" x14ac:dyDescent="0.25">
      <c r="A1168" s="32" t="s">
        <v>2303</v>
      </c>
      <c r="B1168" s="33" t="s">
        <v>2304</v>
      </c>
      <c r="C1168" s="32" t="s">
        <v>267</v>
      </c>
      <c r="D1168" s="34">
        <v>138.87</v>
      </c>
    </row>
    <row r="1169" spans="1:4" x14ac:dyDescent="0.25">
      <c r="A1169" s="32" t="s">
        <v>2305</v>
      </c>
      <c r="B1169" s="33" t="s">
        <v>2306</v>
      </c>
      <c r="C1169" s="32" t="s">
        <v>151</v>
      </c>
      <c r="D1169" s="34">
        <v>444.38</v>
      </c>
    </row>
    <row r="1170" spans="1:4" x14ac:dyDescent="0.25">
      <c r="A1170" s="32" t="s">
        <v>2307</v>
      </c>
      <c r="B1170" s="33" t="s">
        <v>2308</v>
      </c>
      <c r="C1170" s="32" t="s">
        <v>151</v>
      </c>
      <c r="D1170" s="34">
        <v>153.21</v>
      </c>
    </row>
    <row r="1171" spans="1:4" ht="17.25" x14ac:dyDescent="0.25">
      <c r="A1171" s="32" t="s">
        <v>2309</v>
      </c>
      <c r="B1171" s="33" t="s">
        <v>2310</v>
      </c>
      <c r="C1171" s="32" t="s">
        <v>267</v>
      </c>
      <c r="D1171" s="34">
        <v>85.2</v>
      </c>
    </row>
    <row r="1172" spans="1:4" ht="17.25" x14ac:dyDescent="0.25">
      <c r="A1172" s="32" t="s">
        <v>29</v>
      </c>
      <c r="B1172" s="33" t="s">
        <v>2311</v>
      </c>
      <c r="C1172" s="32" t="s">
        <v>267</v>
      </c>
      <c r="D1172" s="34">
        <v>26.15</v>
      </c>
    </row>
    <row r="1173" spans="1:4" ht="17.25" x14ac:dyDescent="0.25">
      <c r="A1173" s="32" t="s">
        <v>2312</v>
      </c>
      <c r="B1173" s="33" t="s">
        <v>2313</v>
      </c>
      <c r="C1173" s="32" t="s">
        <v>267</v>
      </c>
      <c r="D1173" s="34">
        <v>52.2</v>
      </c>
    </row>
    <row r="1174" spans="1:4" ht="17.25" x14ac:dyDescent="0.25">
      <c r="A1174" s="32" t="s">
        <v>2314</v>
      </c>
      <c r="B1174" s="33" t="s">
        <v>2315</v>
      </c>
      <c r="C1174" s="32" t="s">
        <v>267</v>
      </c>
      <c r="D1174" s="34">
        <v>30.76</v>
      </c>
    </row>
    <row r="1175" spans="1:4" ht="17.25" x14ac:dyDescent="0.25">
      <c r="A1175" s="32" t="s">
        <v>2316</v>
      </c>
      <c r="B1175" s="33" t="s">
        <v>2317</v>
      </c>
      <c r="C1175" s="32" t="s">
        <v>267</v>
      </c>
      <c r="D1175" s="34">
        <v>64.86</v>
      </c>
    </row>
    <row r="1176" spans="1:4" x14ac:dyDescent="0.25">
      <c r="A1176" s="32" t="s">
        <v>2318</v>
      </c>
      <c r="B1176" s="33" t="s">
        <v>328</v>
      </c>
      <c r="C1176" s="32" t="s">
        <v>96</v>
      </c>
      <c r="D1176" s="34">
        <v>21.07</v>
      </c>
    </row>
    <row r="1177" spans="1:4" ht="17.25" x14ac:dyDescent="0.25">
      <c r="A1177" s="32" t="s">
        <v>2319</v>
      </c>
      <c r="B1177" s="33" t="s">
        <v>2320</v>
      </c>
      <c r="C1177" s="32" t="s">
        <v>171</v>
      </c>
      <c r="D1177" s="34">
        <v>0.68</v>
      </c>
    </row>
    <row r="1178" spans="1:4" ht="17.25" x14ac:dyDescent="0.25">
      <c r="A1178" s="32" t="s">
        <v>2321</v>
      </c>
      <c r="B1178" s="33" t="s">
        <v>2322</v>
      </c>
      <c r="C1178" s="32" t="s">
        <v>171</v>
      </c>
      <c r="D1178" s="34">
        <v>0.37</v>
      </c>
    </row>
    <row r="1179" spans="1:4" ht="17.25" x14ac:dyDescent="0.25">
      <c r="A1179" s="32" t="s">
        <v>2323</v>
      </c>
      <c r="B1179" s="33" t="s">
        <v>332</v>
      </c>
      <c r="C1179" s="32" t="s">
        <v>267</v>
      </c>
      <c r="D1179" s="34">
        <v>7.12</v>
      </c>
    </row>
    <row r="1180" spans="1:4" ht="17.25" x14ac:dyDescent="0.25">
      <c r="A1180" s="32" t="s">
        <v>2324</v>
      </c>
      <c r="B1180" s="33" t="s">
        <v>2325</v>
      </c>
      <c r="C1180" s="32" t="s">
        <v>267</v>
      </c>
      <c r="D1180" s="34">
        <v>24.95</v>
      </c>
    </row>
    <row r="1181" spans="1:4" ht="17.25" x14ac:dyDescent="0.25">
      <c r="A1181" s="32" t="s">
        <v>2326</v>
      </c>
      <c r="B1181" s="33" t="s">
        <v>2327</v>
      </c>
      <c r="C1181" s="32" t="s">
        <v>267</v>
      </c>
      <c r="D1181" s="34">
        <v>39.64</v>
      </c>
    </row>
    <row r="1182" spans="1:4" ht="17.25" x14ac:dyDescent="0.25">
      <c r="A1182" s="32" t="s">
        <v>26</v>
      </c>
      <c r="B1182" s="33" t="s">
        <v>2328</v>
      </c>
      <c r="C1182" s="32" t="s">
        <v>267</v>
      </c>
      <c r="D1182" s="34">
        <v>3.92</v>
      </c>
    </row>
    <row r="1183" spans="1:4" ht="17.25" x14ac:dyDescent="0.25">
      <c r="A1183" s="32" t="s">
        <v>2329</v>
      </c>
      <c r="B1183" s="33" t="s">
        <v>2330</v>
      </c>
      <c r="C1183" s="32" t="s">
        <v>351</v>
      </c>
      <c r="D1183" s="34">
        <v>5.5</v>
      </c>
    </row>
    <row r="1184" spans="1:4" ht="17.25" x14ac:dyDescent="0.25">
      <c r="A1184" s="32" t="s">
        <v>2331</v>
      </c>
      <c r="B1184" s="33" t="s">
        <v>2332</v>
      </c>
      <c r="C1184" s="32" t="s">
        <v>351</v>
      </c>
      <c r="D1184" s="34">
        <v>3.23</v>
      </c>
    </row>
    <row r="1185" spans="1:4" ht="17.25" x14ac:dyDescent="0.25">
      <c r="A1185" s="32" t="s">
        <v>2333</v>
      </c>
      <c r="B1185" s="33" t="s">
        <v>2334</v>
      </c>
      <c r="C1185" s="32" t="s">
        <v>351</v>
      </c>
      <c r="D1185" s="34">
        <v>2.5099999999999998</v>
      </c>
    </row>
    <row r="1186" spans="1:4" ht="17.25" x14ac:dyDescent="0.25">
      <c r="A1186" s="32" t="s">
        <v>2335</v>
      </c>
      <c r="B1186" s="33" t="s">
        <v>2336</v>
      </c>
      <c r="C1186" s="32" t="s">
        <v>351</v>
      </c>
      <c r="D1186" s="34">
        <v>2.1</v>
      </c>
    </row>
    <row r="1187" spans="1:4" ht="17.25" x14ac:dyDescent="0.25">
      <c r="A1187" s="32" t="s">
        <v>2337</v>
      </c>
      <c r="B1187" s="33" t="s">
        <v>2338</v>
      </c>
      <c r="C1187" s="32" t="s">
        <v>351</v>
      </c>
      <c r="D1187" s="34">
        <v>1.85</v>
      </c>
    </row>
    <row r="1188" spans="1:4" ht="17.25" x14ac:dyDescent="0.25">
      <c r="A1188" s="32" t="s">
        <v>2339</v>
      </c>
      <c r="B1188" s="33" t="s">
        <v>2340</v>
      </c>
      <c r="C1188" s="32" t="s">
        <v>351</v>
      </c>
      <c r="D1188" s="34">
        <v>1.46</v>
      </c>
    </row>
    <row r="1189" spans="1:4" ht="17.25" x14ac:dyDescent="0.25">
      <c r="A1189" s="32" t="s">
        <v>2341</v>
      </c>
      <c r="B1189" s="33" t="s">
        <v>2342</v>
      </c>
      <c r="C1189" s="32" t="s">
        <v>267</v>
      </c>
      <c r="D1189" s="34">
        <v>138.87</v>
      </c>
    </row>
    <row r="1190" spans="1:4" ht="17.25" x14ac:dyDescent="0.25">
      <c r="A1190" s="32" t="s">
        <v>2343</v>
      </c>
      <c r="B1190" s="33" t="s">
        <v>2344</v>
      </c>
      <c r="C1190" s="32" t="s">
        <v>267</v>
      </c>
      <c r="D1190" s="34">
        <v>1959.22</v>
      </c>
    </row>
    <row r="1191" spans="1:4" ht="17.25" x14ac:dyDescent="0.25">
      <c r="A1191" s="32" t="s">
        <v>2345</v>
      </c>
      <c r="B1191" s="33" t="s">
        <v>2346</v>
      </c>
      <c r="C1191" s="32" t="s">
        <v>267</v>
      </c>
      <c r="D1191" s="34">
        <v>1812.42</v>
      </c>
    </row>
    <row r="1192" spans="1:4" ht="30" x14ac:dyDescent="0.25">
      <c r="A1192" s="32" t="s">
        <v>2347</v>
      </c>
      <c r="B1192" s="33" t="s">
        <v>2348</v>
      </c>
      <c r="C1192" s="32" t="s">
        <v>267</v>
      </c>
      <c r="D1192" s="34">
        <v>1642.41</v>
      </c>
    </row>
    <row r="1193" spans="1:4" ht="17.25" x14ac:dyDescent="0.25">
      <c r="A1193" s="32" t="s">
        <v>2349</v>
      </c>
      <c r="B1193" s="33" t="s">
        <v>2350</v>
      </c>
      <c r="C1193" s="32" t="s">
        <v>267</v>
      </c>
      <c r="D1193" s="34">
        <v>1370.25</v>
      </c>
    </row>
    <row r="1194" spans="1:4" ht="17.25" x14ac:dyDescent="0.25">
      <c r="A1194" s="32" t="s">
        <v>2351</v>
      </c>
      <c r="B1194" s="33" t="s">
        <v>2352</v>
      </c>
      <c r="C1194" s="32" t="s">
        <v>267</v>
      </c>
      <c r="D1194" s="34">
        <v>446.42</v>
      </c>
    </row>
    <row r="1195" spans="1:4" x14ac:dyDescent="0.25">
      <c r="A1195" s="32" t="s">
        <v>2353</v>
      </c>
      <c r="B1195" s="33" t="s">
        <v>2354</v>
      </c>
      <c r="C1195" s="32" t="s">
        <v>2355</v>
      </c>
      <c r="D1195" s="34">
        <v>38.85</v>
      </c>
    </row>
    <row r="1196" spans="1:4" ht="17.25" x14ac:dyDescent="0.25">
      <c r="A1196" s="32" t="s">
        <v>2356</v>
      </c>
      <c r="B1196" s="33" t="s">
        <v>2357</v>
      </c>
      <c r="C1196" s="32" t="s">
        <v>267</v>
      </c>
      <c r="D1196" s="34">
        <v>550.97</v>
      </c>
    </row>
    <row r="1197" spans="1:4" ht="17.25" x14ac:dyDescent="0.25">
      <c r="A1197" s="32" t="s">
        <v>2358</v>
      </c>
      <c r="B1197" s="33" t="s">
        <v>2359</v>
      </c>
      <c r="C1197" s="32" t="s">
        <v>267</v>
      </c>
      <c r="D1197" s="34">
        <v>7.31</v>
      </c>
    </row>
    <row r="1198" spans="1:4" ht="17.25" x14ac:dyDescent="0.25">
      <c r="A1198" s="32" t="s">
        <v>2360</v>
      </c>
      <c r="B1198" s="33" t="s">
        <v>2361</v>
      </c>
      <c r="C1198" s="32" t="s">
        <v>267</v>
      </c>
      <c r="D1198" s="34">
        <v>6.71</v>
      </c>
    </row>
    <row r="1199" spans="1:4" ht="17.25" x14ac:dyDescent="0.25">
      <c r="A1199" s="32" t="s">
        <v>2362</v>
      </c>
      <c r="B1199" s="33" t="s">
        <v>2363</v>
      </c>
      <c r="C1199" s="32" t="s">
        <v>171</v>
      </c>
      <c r="D1199" s="34">
        <v>1.6</v>
      </c>
    </row>
    <row r="1200" spans="1:4" ht="17.25" x14ac:dyDescent="0.25">
      <c r="A1200" s="32" t="s">
        <v>2364</v>
      </c>
      <c r="B1200" s="33" t="s">
        <v>2365</v>
      </c>
      <c r="C1200" s="32" t="s">
        <v>267</v>
      </c>
      <c r="D1200" s="34">
        <v>199.85</v>
      </c>
    </row>
    <row r="1201" spans="1:4" ht="17.25" x14ac:dyDescent="0.25">
      <c r="A1201" s="32" t="s">
        <v>2366</v>
      </c>
      <c r="B1201" s="33" t="s">
        <v>2367</v>
      </c>
      <c r="C1201" s="32" t="s">
        <v>171</v>
      </c>
      <c r="D1201" s="34">
        <v>8.8000000000000007</v>
      </c>
    </row>
    <row r="1202" spans="1:4" ht="17.25" x14ac:dyDescent="0.25">
      <c r="A1202" s="32" t="s">
        <v>2368</v>
      </c>
      <c r="B1202" s="33" t="s">
        <v>593</v>
      </c>
      <c r="C1202" s="32" t="s">
        <v>171</v>
      </c>
      <c r="D1202" s="34">
        <v>3.22</v>
      </c>
    </row>
    <row r="1203" spans="1:4" ht="17.25" x14ac:dyDescent="0.25">
      <c r="A1203" s="32" t="s">
        <v>2369</v>
      </c>
      <c r="B1203" s="33" t="s">
        <v>2370</v>
      </c>
      <c r="C1203" s="32" t="s">
        <v>171</v>
      </c>
      <c r="D1203" s="34">
        <v>8.92</v>
      </c>
    </row>
    <row r="1204" spans="1:4" ht="17.25" x14ac:dyDescent="0.25">
      <c r="A1204" s="32" t="s">
        <v>2371</v>
      </c>
      <c r="B1204" s="33" t="s">
        <v>2372</v>
      </c>
      <c r="C1204" s="32" t="s">
        <v>171</v>
      </c>
      <c r="D1204" s="34">
        <v>11.4</v>
      </c>
    </row>
    <row r="1205" spans="1:4" ht="17.25" x14ac:dyDescent="0.25">
      <c r="A1205" s="32" t="s">
        <v>2373</v>
      </c>
      <c r="B1205" s="33" t="s">
        <v>2374</v>
      </c>
      <c r="C1205" s="32" t="s">
        <v>267</v>
      </c>
      <c r="D1205" s="34">
        <v>1179.8800000000001</v>
      </c>
    </row>
    <row r="1206" spans="1:4" ht="17.25" x14ac:dyDescent="0.25">
      <c r="A1206" s="32" t="s">
        <v>2375</v>
      </c>
      <c r="B1206" s="33" t="s">
        <v>2376</v>
      </c>
      <c r="C1206" s="32" t="s">
        <v>267</v>
      </c>
      <c r="D1206" s="34">
        <v>870.86</v>
      </c>
    </row>
    <row r="1207" spans="1:4" ht="17.25" x14ac:dyDescent="0.25">
      <c r="A1207" s="32" t="s">
        <v>2377</v>
      </c>
      <c r="B1207" s="33" t="s">
        <v>2378</v>
      </c>
      <c r="C1207" s="32" t="s">
        <v>171</v>
      </c>
      <c r="D1207" s="34">
        <v>5.68</v>
      </c>
    </row>
    <row r="1208" spans="1:4" ht="17.25" x14ac:dyDescent="0.25">
      <c r="A1208" s="32" t="s">
        <v>2379</v>
      </c>
      <c r="B1208" s="33" t="s">
        <v>2380</v>
      </c>
      <c r="C1208" s="32" t="s">
        <v>267</v>
      </c>
      <c r="D1208" s="34">
        <v>186.16</v>
      </c>
    </row>
    <row r="1209" spans="1:4" ht="17.25" x14ac:dyDescent="0.25">
      <c r="A1209" s="32" t="s">
        <v>2381</v>
      </c>
      <c r="B1209" s="33" t="s">
        <v>595</v>
      </c>
      <c r="C1209" s="32" t="s">
        <v>171</v>
      </c>
      <c r="D1209" s="34">
        <v>1.71</v>
      </c>
    </row>
    <row r="1210" spans="1:4" ht="17.25" x14ac:dyDescent="0.25">
      <c r="A1210" s="32" t="s">
        <v>2382</v>
      </c>
      <c r="B1210" s="33" t="s">
        <v>2383</v>
      </c>
      <c r="C1210" s="32" t="s">
        <v>267</v>
      </c>
      <c r="D1210" s="34">
        <v>44.11</v>
      </c>
    </row>
    <row r="1211" spans="1:4" ht="17.25" x14ac:dyDescent="0.25">
      <c r="A1211" s="32" t="s">
        <v>2384</v>
      </c>
      <c r="B1211" s="33" t="s">
        <v>601</v>
      </c>
      <c r="C1211" s="32" t="s">
        <v>267</v>
      </c>
      <c r="D1211" s="34">
        <v>701.79</v>
      </c>
    </row>
    <row r="1212" spans="1:4" ht="17.25" x14ac:dyDescent="0.25">
      <c r="A1212" s="32" t="s">
        <v>2385</v>
      </c>
      <c r="B1212" s="33" t="s">
        <v>603</v>
      </c>
      <c r="C1212" s="32" t="s">
        <v>267</v>
      </c>
      <c r="D1212" s="34">
        <v>891.68</v>
      </c>
    </row>
    <row r="1213" spans="1:4" ht="17.25" x14ac:dyDescent="0.25">
      <c r="A1213" s="32" t="s">
        <v>2386</v>
      </c>
      <c r="B1213" s="33" t="s">
        <v>2387</v>
      </c>
      <c r="C1213" s="32" t="s">
        <v>351</v>
      </c>
      <c r="D1213" s="34">
        <v>3.27</v>
      </c>
    </row>
    <row r="1214" spans="1:4" ht="17.25" x14ac:dyDescent="0.25">
      <c r="A1214" s="32" t="s">
        <v>2388</v>
      </c>
      <c r="B1214" s="33" t="s">
        <v>2389</v>
      </c>
      <c r="C1214" s="32" t="s">
        <v>267</v>
      </c>
      <c r="D1214" s="34">
        <v>96.81</v>
      </c>
    </row>
    <row r="1215" spans="1:4" ht="17.25" x14ac:dyDescent="0.25">
      <c r="A1215" s="32" t="s">
        <v>2390</v>
      </c>
      <c r="B1215" s="33" t="s">
        <v>2391</v>
      </c>
      <c r="C1215" s="32" t="s">
        <v>267</v>
      </c>
      <c r="D1215" s="34">
        <v>125.63</v>
      </c>
    </row>
    <row r="1216" spans="1:4" ht="17.25" x14ac:dyDescent="0.25">
      <c r="A1216" s="32" t="s">
        <v>2392</v>
      </c>
      <c r="B1216" s="33" t="s">
        <v>2393</v>
      </c>
      <c r="C1216" s="32" t="s">
        <v>267</v>
      </c>
      <c r="D1216" s="34">
        <v>340.04</v>
      </c>
    </row>
    <row r="1217" spans="1:4" x14ac:dyDescent="0.25">
      <c r="A1217" s="32" t="s">
        <v>2394</v>
      </c>
      <c r="B1217" s="33" t="s">
        <v>2395</v>
      </c>
      <c r="C1217" s="32" t="s">
        <v>10</v>
      </c>
      <c r="D1217" s="34">
        <v>169.52</v>
      </c>
    </row>
    <row r="1218" spans="1:4" ht="17.25" x14ac:dyDescent="0.25">
      <c r="A1218" s="32" t="s">
        <v>2396</v>
      </c>
      <c r="B1218" s="33" t="s">
        <v>990</v>
      </c>
      <c r="C1218" s="32" t="s">
        <v>267</v>
      </c>
      <c r="D1218" s="34">
        <v>903.47</v>
      </c>
    </row>
    <row r="1219" spans="1:4" ht="17.25" x14ac:dyDescent="0.25">
      <c r="A1219" s="32" t="s">
        <v>2397</v>
      </c>
      <c r="B1219" s="33" t="s">
        <v>988</v>
      </c>
      <c r="C1219" s="32" t="s">
        <v>267</v>
      </c>
      <c r="D1219" s="34">
        <v>714.65</v>
      </c>
    </row>
    <row r="1220" spans="1:4" ht="17.25" x14ac:dyDescent="0.25">
      <c r="A1220" s="32" t="s">
        <v>2398</v>
      </c>
      <c r="B1220" s="33" t="s">
        <v>2399</v>
      </c>
      <c r="C1220" s="32" t="s">
        <v>267</v>
      </c>
      <c r="D1220" s="34">
        <v>67.37</v>
      </c>
    </row>
    <row r="1221" spans="1:4" ht="17.25" x14ac:dyDescent="0.25">
      <c r="A1221" s="32" t="s">
        <v>2400</v>
      </c>
      <c r="B1221" s="33" t="s">
        <v>2401</v>
      </c>
      <c r="C1221" s="32" t="s">
        <v>267</v>
      </c>
      <c r="D1221" s="34">
        <v>78.25</v>
      </c>
    </row>
    <row r="1222" spans="1:4" ht="17.25" x14ac:dyDescent="0.25">
      <c r="A1222" s="32" t="s">
        <v>2402</v>
      </c>
      <c r="B1222" s="33" t="s">
        <v>2403</v>
      </c>
      <c r="C1222" s="32" t="s">
        <v>267</v>
      </c>
      <c r="D1222" s="34">
        <v>16.14</v>
      </c>
    </row>
    <row r="1223" spans="1:4" ht="17.25" x14ac:dyDescent="0.25">
      <c r="A1223" s="32" t="s">
        <v>2404</v>
      </c>
      <c r="B1223" s="33" t="s">
        <v>2405</v>
      </c>
      <c r="C1223" s="32" t="s">
        <v>267</v>
      </c>
      <c r="D1223" s="34">
        <v>255.51</v>
      </c>
    </row>
    <row r="1224" spans="1:4" ht="17.25" x14ac:dyDescent="0.25">
      <c r="A1224" s="32" t="s">
        <v>2406</v>
      </c>
      <c r="B1224" s="33" t="s">
        <v>2407</v>
      </c>
      <c r="C1224" s="32" t="s">
        <v>267</v>
      </c>
      <c r="D1224" s="34">
        <v>23.7</v>
      </c>
    </row>
    <row r="1225" spans="1:4" ht="17.25" x14ac:dyDescent="0.25">
      <c r="A1225" s="32" t="s">
        <v>2408</v>
      </c>
      <c r="B1225" s="33" t="s">
        <v>2409</v>
      </c>
      <c r="C1225" s="32" t="s">
        <v>267</v>
      </c>
      <c r="D1225" s="34">
        <v>30.01</v>
      </c>
    </row>
    <row r="1226" spans="1:4" ht="17.25" x14ac:dyDescent="0.25">
      <c r="A1226" s="32" t="s">
        <v>2410</v>
      </c>
      <c r="B1226" s="33" t="s">
        <v>2411</v>
      </c>
      <c r="C1226" s="32" t="s">
        <v>171</v>
      </c>
      <c r="D1226" s="34">
        <v>102.75</v>
      </c>
    </row>
    <row r="1227" spans="1:4" ht="17.25" x14ac:dyDescent="0.25">
      <c r="A1227" s="32" t="s">
        <v>2412</v>
      </c>
      <c r="B1227" s="33" t="s">
        <v>744</v>
      </c>
      <c r="C1227" s="32" t="s">
        <v>171</v>
      </c>
      <c r="D1227" s="34">
        <v>114.99</v>
      </c>
    </row>
    <row r="1228" spans="1:4" ht="17.25" x14ac:dyDescent="0.25">
      <c r="A1228" s="32" t="s">
        <v>2413</v>
      </c>
      <c r="B1228" s="33" t="s">
        <v>1466</v>
      </c>
      <c r="C1228" s="32" t="s">
        <v>171</v>
      </c>
      <c r="D1228" s="34">
        <v>133.72</v>
      </c>
    </row>
    <row r="1229" spans="1:4" ht="17.25" x14ac:dyDescent="0.25">
      <c r="A1229" s="32" t="s">
        <v>2414</v>
      </c>
      <c r="B1229" s="33" t="s">
        <v>1468</v>
      </c>
      <c r="C1229" s="32" t="s">
        <v>171</v>
      </c>
      <c r="D1229" s="34">
        <v>137.66</v>
      </c>
    </row>
    <row r="1230" spans="1:4" x14ac:dyDescent="0.25">
      <c r="A1230" s="32" t="s">
        <v>2415</v>
      </c>
      <c r="B1230" s="33" t="s">
        <v>746</v>
      </c>
      <c r="C1230" s="32" t="s">
        <v>19</v>
      </c>
      <c r="D1230" s="34">
        <v>11.57</v>
      </c>
    </row>
    <row r="1231" spans="1:4" x14ac:dyDescent="0.25">
      <c r="A1231" s="32" t="s">
        <v>17</v>
      </c>
      <c r="B1231" s="33" t="s">
        <v>748</v>
      </c>
      <c r="C1231" s="32" t="s">
        <v>19</v>
      </c>
      <c r="D1231" s="34">
        <v>11.1</v>
      </c>
    </row>
    <row r="1232" spans="1:4" x14ac:dyDescent="0.25">
      <c r="A1232" s="32" t="s">
        <v>2416</v>
      </c>
      <c r="B1232" s="33" t="s">
        <v>750</v>
      </c>
      <c r="C1232" s="32" t="s">
        <v>19</v>
      </c>
      <c r="D1232" s="34">
        <v>13.5</v>
      </c>
    </row>
    <row r="1233" spans="1:4" ht="17.25" x14ac:dyDescent="0.25">
      <c r="A1233" s="32" t="s">
        <v>2417</v>
      </c>
      <c r="B1233" s="33" t="s">
        <v>1502</v>
      </c>
      <c r="C1233" s="32" t="s">
        <v>267</v>
      </c>
      <c r="D1233" s="34">
        <v>458.06</v>
      </c>
    </row>
    <row r="1234" spans="1:4" ht="17.25" x14ac:dyDescent="0.25">
      <c r="A1234" s="32" t="s">
        <v>2418</v>
      </c>
      <c r="B1234" s="33" t="s">
        <v>1504</v>
      </c>
      <c r="C1234" s="32" t="s">
        <v>267</v>
      </c>
      <c r="D1234" s="34">
        <v>500.17</v>
      </c>
    </row>
    <row r="1235" spans="1:4" ht="17.25" x14ac:dyDescent="0.25">
      <c r="A1235" s="32" t="s">
        <v>2419</v>
      </c>
      <c r="B1235" s="33" t="s">
        <v>1506</v>
      </c>
      <c r="C1235" s="32" t="s">
        <v>267</v>
      </c>
      <c r="D1235" s="34">
        <v>509.71</v>
      </c>
    </row>
    <row r="1236" spans="1:4" ht="17.25" x14ac:dyDescent="0.25">
      <c r="A1236" s="32" t="s">
        <v>2420</v>
      </c>
      <c r="B1236" s="33" t="s">
        <v>1684</v>
      </c>
      <c r="C1236" s="32" t="s">
        <v>267</v>
      </c>
      <c r="D1236" s="34">
        <v>530.16</v>
      </c>
    </row>
    <row r="1237" spans="1:4" ht="17.25" x14ac:dyDescent="0.25">
      <c r="A1237" s="32" t="s">
        <v>20</v>
      </c>
      <c r="B1237" s="33" t="s">
        <v>1686</v>
      </c>
      <c r="C1237" s="32" t="s">
        <v>267</v>
      </c>
      <c r="D1237" s="34">
        <v>542.86</v>
      </c>
    </row>
    <row r="1238" spans="1:4" ht="17.25" x14ac:dyDescent="0.25">
      <c r="A1238" s="32" t="s">
        <v>2421</v>
      </c>
      <c r="B1238" s="33" t="s">
        <v>1510</v>
      </c>
      <c r="C1238" s="32" t="s">
        <v>267</v>
      </c>
      <c r="D1238" s="34">
        <v>559.34</v>
      </c>
    </row>
    <row r="1239" spans="1:4" ht="17.25" x14ac:dyDescent="0.25">
      <c r="A1239" s="32" t="s">
        <v>2422</v>
      </c>
      <c r="B1239" s="33" t="s">
        <v>1697</v>
      </c>
      <c r="C1239" s="32" t="s">
        <v>267</v>
      </c>
      <c r="D1239" s="34">
        <v>569.6</v>
      </c>
    </row>
    <row r="1240" spans="1:4" ht="17.25" x14ac:dyDescent="0.25">
      <c r="A1240" s="32" t="s">
        <v>2423</v>
      </c>
      <c r="B1240" s="33" t="s">
        <v>1699</v>
      </c>
      <c r="C1240" s="32" t="s">
        <v>267</v>
      </c>
      <c r="D1240" s="34">
        <v>599.08000000000004</v>
      </c>
    </row>
    <row r="1241" spans="1:4" ht="17.25" x14ac:dyDescent="0.25">
      <c r="A1241" s="32" t="s">
        <v>2424</v>
      </c>
      <c r="B1241" s="33" t="s">
        <v>766</v>
      </c>
      <c r="C1241" s="32" t="s">
        <v>267</v>
      </c>
      <c r="D1241" s="34">
        <v>460.63</v>
      </c>
    </row>
    <row r="1242" spans="1:4" ht="17.25" x14ac:dyDescent="0.25">
      <c r="A1242" s="32" t="s">
        <v>2425</v>
      </c>
      <c r="B1242" s="33" t="s">
        <v>2426</v>
      </c>
      <c r="C1242" s="32" t="s">
        <v>267</v>
      </c>
      <c r="D1242" s="34">
        <v>59.75</v>
      </c>
    </row>
    <row r="1243" spans="1:4" ht="17.25" x14ac:dyDescent="0.25">
      <c r="A1243" s="32" t="s">
        <v>2427</v>
      </c>
      <c r="B1243" s="33" t="s">
        <v>782</v>
      </c>
      <c r="C1243" s="32" t="s">
        <v>267</v>
      </c>
      <c r="D1243" s="34">
        <v>249.61</v>
      </c>
    </row>
    <row r="1244" spans="1:4" ht="17.25" x14ac:dyDescent="0.25">
      <c r="A1244" s="32" t="s">
        <v>2428</v>
      </c>
      <c r="B1244" s="33" t="s">
        <v>784</v>
      </c>
      <c r="C1244" s="32" t="s">
        <v>267</v>
      </c>
      <c r="D1244" s="34">
        <v>378.21</v>
      </c>
    </row>
    <row r="1245" spans="1:4" ht="17.25" x14ac:dyDescent="0.25">
      <c r="A1245" s="32" t="s">
        <v>2429</v>
      </c>
      <c r="B1245" s="33" t="s">
        <v>786</v>
      </c>
      <c r="C1245" s="32" t="s">
        <v>267</v>
      </c>
      <c r="D1245" s="34">
        <v>161.44999999999999</v>
      </c>
    </row>
    <row r="1246" spans="1:4" x14ac:dyDescent="0.25">
      <c r="A1246" s="32" t="s">
        <v>2430</v>
      </c>
      <c r="B1246" s="33" t="s">
        <v>2431</v>
      </c>
      <c r="C1246" s="32" t="s">
        <v>10</v>
      </c>
      <c r="D1246" s="34">
        <v>91.9</v>
      </c>
    </row>
    <row r="1247" spans="1:4" x14ac:dyDescent="0.25">
      <c r="A1247" s="32" t="s">
        <v>2432</v>
      </c>
      <c r="B1247" s="33" t="s">
        <v>2433</v>
      </c>
      <c r="C1247" s="32" t="s">
        <v>10</v>
      </c>
      <c r="D1247" s="34">
        <v>84.78</v>
      </c>
    </row>
    <row r="1248" spans="1:4" x14ac:dyDescent="0.25">
      <c r="A1248" s="32" t="s">
        <v>2434</v>
      </c>
      <c r="B1248" s="33" t="s">
        <v>2435</v>
      </c>
      <c r="C1248" s="32" t="s">
        <v>10</v>
      </c>
      <c r="D1248" s="34">
        <v>148.61000000000001</v>
      </c>
    </row>
    <row r="1249" spans="1:4" x14ac:dyDescent="0.25">
      <c r="A1249" s="32" t="s">
        <v>2436</v>
      </c>
      <c r="B1249" s="33" t="s">
        <v>2437</v>
      </c>
      <c r="C1249" s="32" t="s">
        <v>10</v>
      </c>
      <c r="D1249" s="34">
        <v>142.54</v>
      </c>
    </row>
    <row r="1250" spans="1:4" x14ac:dyDescent="0.25">
      <c r="A1250" s="32" t="s">
        <v>2438</v>
      </c>
      <c r="B1250" s="33" t="s">
        <v>2439</v>
      </c>
      <c r="C1250" s="32" t="s">
        <v>10</v>
      </c>
      <c r="D1250" s="34">
        <v>136.19999999999999</v>
      </c>
    </row>
    <row r="1251" spans="1:4" x14ac:dyDescent="0.25">
      <c r="A1251" s="32" t="s">
        <v>2440</v>
      </c>
      <c r="B1251" s="33" t="s">
        <v>2441</v>
      </c>
      <c r="C1251" s="32" t="s">
        <v>10</v>
      </c>
      <c r="D1251" s="34">
        <v>203.23</v>
      </c>
    </row>
    <row r="1252" spans="1:4" x14ac:dyDescent="0.25">
      <c r="A1252" s="32" t="s">
        <v>2442</v>
      </c>
      <c r="B1252" s="33" t="s">
        <v>2443</v>
      </c>
      <c r="C1252" s="32" t="s">
        <v>10</v>
      </c>
      <c r="D1252" s="34">
        <v>240.31</v>
      </c>
    </row>
    <row r="1253" spans="1:4" x14ac:dyDescent="0.25">
      <c r="A1253" s="32" t="s">
        <v>2444</v>
      </c>
      <c r="B1253" s="33" t="s">
        <v>2445</v>
      </c>
      <c r="C1253" s="32" t="s">
        <v>10</v>
      </c>
      <c r="D1253" s="34">
        <v>246.54</v>
      </c>
    </row>
    <row r="1254" spans="1:4" x14ac:dyDescent="0.25">
      <c r="A1254" s="32" t="s">
        <v>2446</v>
      </c>
      <c r="B1254" s="33" t="s">
        <v>2447</v>
      </c>
      <c r="C1254" s="32" t="s">
        <v>10</v>
      </c>
      <c r="D1254" s="34">
        <v>258.25</v>
      </c>
    </row>
    <row r="1255" spans="1:4" x14ac:dyDescent="0.25">
      <c r="A1255" s="32" t="s">
        <v>2448</v>
      </c>
      <c r="B1255" s="33" t="s">
        <v>2449</v>
      </c>
      <c r="C1255" s="32" t="s">
        <v>10</v>
      </c>
      <c r="D1255" s="34">
        <v>349</v>
      </c>
    </row>
    <row r="1256" spans="1:4" x14ac:dyDescent="0.25">
      <c r="A1256" s="32" t="s">
        <v>2450</v>
      </c>
      <c r="B1256" s="33" t="s">
        <v>2451</v>
      </c>
      <c r="C1256" s="32" t="s">
        <v>10</v>
      </c>
      <c r="D1256" s="34">
        <v>322.05</v>
      </c>
    </row>
    <row r="1257" spans="1:4" x14ac:dyDescent="0.25">
      <c r="A1257" s="32" t="s">
        <v>2452</v>
      </c>
      <c r="B1257" s="33" t="s">
        <v>2453</v>
      </c>
      <c r="C1257" s="32" t="s">
        <v>10</v>
      </c>
      <c r="D1257" s="34">
        <v>347.54</v>
      </c>
    </row>
    <row r="1258" spans="1:4" x14ac:dyDescent="0.25">
      <c r="A1258" s="32" t="s">
        <v>2454</v>
      </c>
      <c r="B1258" s="33" t="s">
        <v>2455</v>
      </c>
      <c r="C1258" s="32" t="s">
        <v>10</v>
      </c>
      <c r="D1258" s="34">
        <v>493.85</v>
      </c>
    </row>
    <row r="1259" spans="1:4" x14ac:dyDescent="0.25">
      <c r="A1259" s="32" t="s">
        <v>2456</v>
      </c>
      <c r="B1259" s="33" t="s">
        <v>2457</v>
      </c>
      <c r="C1259" s="32" t="s">
        <v>10</v>
      </c>
      <c r="D1259" s="34">
        <v>654.36</v>
      </c>
    </row>
    <row r="1260" spans="1:4" x14ac:dyDescent="0.25">
      <c r="A1260" s="32" t="s">
        <v>2458</v>
      </c>
      <c r="B1260" s="33" t="s">
        <v>2459</v>
      </c>
      <c r="C1260" s="32" t="s">
        <v>10</v>
      </c>
      <c r="D1260" s="34">
        <v>68.72</v>
      </c>
    </row>
    <row r="1261" spans="1:4" x14ac:dyDescent="0.25">
      <c r="A1261" s="32" t="s">
        <v>2460</v>
      </c>
      <c r="B1261" s="33" t="s">
        <v>2461</v>
      </c>
      <c r="C1261" s="32" t="s">
        <v>10</v>
      </c>
      <c r="D1261" s="34">
        <v>80.02</v>
      </c>
    </row>
    <row r="1262" spans="1:4" x14ac:dyDescent="0.25">
      <c r="A1262" s="32" t="s">
        <v>2462</v>
      </c>
      <c r="B1262" s="33" t="s">
        <v>2463</v>
      </c>
      <c r="C1262" s="32" t="s">
        <v>10</v>
      </c>
      <c r="D1262" s="34">
        <v>90.38</v>
      </c>
    </row>
    <row r="1263" spans="1:4" x14ac:dyDescent="0.25">
      <c r="A1263" s="32" t="s">
        <v>2464</v>
      </c>
      <c r="B1263" s="33" t="s">
        <v>2465</v>
      </c>
      <c r="C1263" s="32" t="s">
        <v>10</v>
      </c>
      <c r="D1263" s="34">
        <v>123.71</v>
      </c>
    </row>
    <row r="1264" spans="1:4" x14ac:dyDescent="0.25">
      <c r="A1264" s="32" t="s">
        <v>2466</v>
      </c>
      <c r="B1264" s="33" t="s">
        <v>2467</v>
      </c>
      <c r="C1264" s="32" t="s">
        <v>10</v>
      </c>
      <c r="D1264" s="34">
        <v>151.69999999999999</v>
      </c>
    </row>
    <row r="1265" spans="1:4" x14ac:dyDescent="0.25">
      <c r="A1265" s="32" t="s">
        <v>2468</v>
      </c>
      <c r="B1265" s="33" t="s">
        <v>2469</v>
      </c>
      <c r="C1265" s="32" t="s">
        <v>10</v>
      </c>
      <c r="D1265" s="34">
        <v>253.14</v>
      </c>
    </row>
    <row r="1266" spans="1:4" x14ac:dyDescent="0.25">
      <c r="A1266" s="32" t="s">
        <v>2470</v>
      </c>
      <c r="B1266" s="33" t="s">
        <v>2471</v>
      </c>
      <c r="C1266" s="32" t="s">
        <v>10</v>
      </c>
      <c r="D1266" s="34">
        <v>385.47</v>
      </c>
    </row>
    <row r="1267" spans="1:4" ht="17.25" x14ac:dyDescent="0.25">
      <c r="A1267" s="32" t="s">
        <v>2472</v>
      </c>
      <c r="B1267" s="33" t="s">
        <v>794</v>
      </c>
      <c r="C1267" s="32" t="s">
        <v>267</v>
      </c>
      <c r="D1267" s="34">
        <v>742.99</v>
      </c>
    </row>
    <row r="1268" spans="1:4" ht="17.25" x14ac:dyDescent="0.25">
      <c r="A1268" s="32" t="s">
        <v>2473</v>
      </c>
      <c r="B1268" s="33" t="s">
        <v>2474</v>
      </c>
      <c r="C1268" s="32" t="s">
        <v>171</v>
      </c>
      <c r="D1268" s="34">
        <v>157.65</v>
      </c>
    </row>
    <row r="1269" spans="1:4" ht="30" x14ac:dyDescent="0.25">
      <c r="A1269" s="32" t="s">
        <v>2475</v>
      </c>
      <c r="B1269" s="33" t="s">
        <v>798</v>
      </c>
      <c r="C1269" s="32" t="s">
        <v>171</v>
      </c>
      <c r="D1269" s="34">
        <v>173.14</v>
      </c>
    </row>
    <row r="1270" spans="1:4" ht="30" x14ac:dyDescent="0.25">
      <c r="A1270" s="32" t="s">
        <v>2476</v>
      </c>
      <c r="B1270" s="33" t="s">
        <v>1230</v>
      </c>
      <c r="C1270" s="32" t="s">
        <v>171</v>
      </c>
      <c r="D1270" s="34">
        <v>204.71</v>
      </c>
    </row>
    <row r="1271" spans="1:4" ht="30" x14ac:dyDescent="0.25">
      <c r="A1271" s="32" t="s">
        <v>2477</v>
      </c>
      <c r="B1271" s="33" t="s">
        <v>1232</v>
      </c>
      <c r="C1271" s="32" t="s">
        <v>171</v>
      </c>
      <c r="D1271" s="34">
        <v>266</v>
      </c>
    </row>
    <row r="1272" spans="1:4" ht="30" x14ac:dyDescent="0.25">
      <c r="A1272" s="32" t="s">
        <v>2478</v>
      </c>
      <c r="B1272" s="33" t="s">
        <v>2479</v>
      </c>
      <c r="C1272" s="32" t="s">
        <v>171</v>
      </c>
      <c r="D1272" s="34">
        <v>294.64</v>
      </c>
    </row>
    <row r="1273" spans="1:4" ht="30" x14ac:dyDescent="0.25">
      <c r="A1273" s="32" t="s">
        <v>2480</v>
      </c>
      <c r="B1273" s="33" t="s">
        <v>2481</v>
      </c>
      <c r="C1273" s="32" t="s">
        <v>171</v>
      </c>
      <c r="D1273" s="34">
        <v>326.61</v>
      </c>
    </row>
    <row r="1274" spans="1:4" ht="17.25" x14ac:dyDescent="0.25">
      <c r="A1274" s="32" t="s">
        <v>2482</v>
      </c>
      <c r="B1274" s="33" t="s">
        <v>1238</v>
      </c>
      <c r="C1274" s="32" t="s">
        <v>267</v>
      </c>
      <c r="D1274" s="34">
        <v>565.48</v>
      </c>
    </row>
    <row r="1275" spans="1:4" ht="17.25" x14ac:dyDescent="0.25">
      <c r="A1275" s="32" t="s">
        <v>2483</v>
      </c>
      <c r="B1275" s="33" t="s">
        <v>812</v>
      </c>
      <c r="C1275" s="32" t="s">
        <v>267</v>
      </c>
      <c r="D1275" s="34">
        <v>142.83000000000001</v>
      </c>
    </row>
    <row r="1276" spans="1:4" x14ac:dyDescent="0.25">
      <c r="A1276" s="32" t="s">
        <v>2484</v>
      </c>
      <c r="B1276" s="33" t="s">
        <v>980</v>
      </c>
      <c r="C1276" s="32" t="s">
        <v>10</v>
      </c>
      <c r="D1276" s="34">
        <v>54.53</v>
      </c>
    </row>
    <row r="1277" spans="1:4" x14ac:dyDescent="0.25">
      <c r="A1277" s="32" t="s">
        <v>2485</v>
      </c>
      <c r="B1277" s="33" t="s">
        <v>982</v>
      </c>
      <c r="C1277" s="32" t="s">
        <v>10</v>
      </c>
      <c r="D1277" s="34">
        <v>87.21</v>
      </c>
    </row>
    <row r="1278" spans="1:4" x14ac:dyDescent="0.25">
      <c r="A1278" s="32" t="s">
        <v>2486</v>
      </c>
      <c r="B1278" s="33" t="s">
        <v>984</v>
      </c>
      <c r="C1278" s="32" t="s">
        <v>10</v>
      </c>
      <c r="D1278" s="34">
        <v>152.66999999999999</v>
      </c>
    </row>
    <row r="1279" spans="1:4" x14ac:dyDescent="0.25">
      <c r="A1279" s="32" t="s">
        <v>2487</v>
      </c>
      <c r="B1279" s="33" t="s">
        <v>2488</v>
      </c>
      <c r="C1279" s="32" t="s">
        <v>10</v>
      </c>
      <c r="D1279" s="34">
        <v>23.22</v>
      </c>
    </row>
    <row r="1280" spans="1:4" x14ac:dyDescent="0.25">
      <c r="A1280" s="32" t="s">
        <v>2489</v>
      </c>
      <c r="B1280" s="33" t="s">
        <v>2490</v>
      </c>
      <c r="C1280" s="32" t="s">
        <v>10</v>
      </c>
      <c r="D1280" s="34">
        <v>60.12</v>
      </c>
    </row>
    <row r="1281" spans="1:4" x14ac:dyDescent="0.25">
      <c r="A1281" s="32" t="s">
        <v>2491</v>
      </c>
      <c r="B1281" s="33" t="s">
        <v>2492</v>
      </c>
      <c r="C1281" s="32" t="s">
        <v>10</v>
      </c>
      <c r="D1281" s="34">
        <v>120.73</v>
      </c>
    </row>
    <row r="1282" spans="1:4" ht="30" x14ac:dyDescent="0.25">
      <c r="A1282" s="32" t="s">
        <v>2493</v>
      </c>
      <c r="B1282" s="33" t="s">
        <v>2494</v>
      </c>
      <c r="C1282" s="32" t="s">
        <v>171</v>
      </c>
      <c r="D1282" s="34">
        <v>5.23</v>
      </c>
    </row>
    <row r="1283" spans="1:4" ht="30" x14ac:dyDescent="0.25">
      <c r="A1283" s="32" t="s">
        <v>2495</v>
      </c>
      <c r="B1283" s="33" t="s">
        <v>2496</v>
      </c>
      <c r="C1283" s="32" t="s">
        <v>171</v>
      </c>
      <c r="D1283" s="34">
        <v>5.62</v>
      </c>
    </row>
    <row r="1284" spans="1:4" ht="30" x14ac:dyDescent="0.25">
      <c r="A1284" s="32" t="s">
        <v>2497</v>
      </c>
      <c r="B1284" s="33" t="s">
        <v>2498</v>
      </c>
      <c r="C1284" s="32" t="s">
        <v>171</v>
      </c>
      <c r="D1284" s="34">
        <v>6.45</v>
      </c>
    </row>
    <row r="1285" spans="1:4" ht="30" x14ac:dyDescent="0.25">
      <c r="A1285" s="32" t="s">
        <v>2499</v>
      </c>
      <c r="B1285" s="33" t="s">
        <v>864</v>
      </c>
      <c r="C1285" s="32" t="s">
        <v>171</v>
      </c>
      <c r="D1285" s="34">
        <v>7.05</v>
      </c>
    </row>
    <row r="1286" spans="1:4" ht="30" x14ac:dyDescent="0.25">
      <c r="A1286" s="32" t="s">
        <v>2500</v>
      </c>
      <c r="B1286" s="33" t="s">
        <v>866</v>
      </c>
      <c r="C1286" s="32" t="s">
        <v>171</v>
      </c>
      <c r="D1286" s="34">
        <v>8.51</v>
      </c>
    </row>
    <row r="1287" spans="1:4" ht="30" x14ac:dyDescent="0.25">
      <c r="A1287" s="32" t="s">
        <v>2501</v>
      </c>
      <c r="B1287" s="33" t="s">
        <v>868</v>
      </c>
      <c r="C1287" s="32" t="s">
        <v>171</v>
      </c>
      <c r="D1287" s="34">
        <v>9.94</v>
      </c>
    </row>
    <row r="1288" spans="1:4" ht="30" x14ac:dyDescent="0.25">
      <c r="A1288" s="32" t="s">
        <v>2502</v>
      </c>
      <c r="B1288" s="33" t="s">
        <v>870</v>
      </c>
      <c r="C1288" s="32" t="s">
        <v>171</v>
      </c>
      <c r="D1288" s="34">
        <v>12.83</v>
      </c>
    </row>
    <row r="1289" spans="1:4" ht="30" x14ac:dyDescent="0.25">
      <c r="A1289" s="32" t="s">
        <v>2503</v>
      </c>
      <c r="B1289" s="33" t="s">
        <v>872</v>
      </c>
      <c r="C1289" s="32" t="s">
        <v>171</v>
      </c>
      <c r="D1289" s="34">
        <v>15.71</v>
      </c>
    </row>
    <row r="1290" spans="1:4" ht="30" x14ac:dyDescent="0.25">
      <c r="A1290" s="32" t="s">
        <v>2504</v>
      </c>
      <c r="B1290" s="33" t="s">
        <v>874</v>
      </c>
      <c r="C1290" s="32" t="s">
        <v>171</v>
      </c>
      <c r="D1290" s="34">
        <v>18.600000000000001</v>
      </c>
    </row>
    <row r="1291" spans="1:4" ht="17.25" x14ac:dyDescent="0.25">
      <c r="A1291" s="32" t="s">
        <v>2505</v>
      </c>
      <c r="B1291" s="33" t="s">
        <v>2506</v>
      </c>
      <c r="C1291" s="32" t="s">
        <v>171</v>
      </c>
      <c r="D1291" s="34">
        <v>7.25</v>
      </c>
    </row>
    <row r="1292" spans="1:4" ht="17.25" x14ac:dyDescent="0.25">
      <c r="A1292" s="32" t="s">
        <v>2507</v>
      </c>
      <c r="B1292" s="33" t="s">
        <v>2508</v>
      </c>
      <c r="C1292" s="32" t="s">
        <v>171</v>
      </c>
      <c r="D1292" s="34">
        <v>11.25</v>
      </c>
    </row>
    <row r="1293" spans="1:4" x14ac:dyDescent="0.25">
      <c r="A1293" s="32" t="s">
        <v>2509</v>
      </c>
      <c r="B1293" s="33" t="s">
        <v>2510</v>
      </c>
      <c r="C1293" s="32" t="s">
        <v>19</v>
      </c>
      <c r="D1293" s="34">
        <v>26.71</v>
      </c>
    </row>
    <row r="1294" spans="1:4" x14ac:dyDescent="0.25">
      <c r="A1294" s="32" t="s">
        <v>2511</v>
      </c>
      <c r="B1294" s="33" t="s">
        <v>880</v>
      </c>
      <c r="C1294" s="32" t="s">
        <v>19</v>
      </c>
      <c r="D1294" s="34">
        <v>49.45</v>
      </c>
    </row>
    <row r="1295" spans="1:4" ht="17.25" x14ac:dyDescent="0.25">
      <c r="A1295" s="32" t="s">
        <v>2512</v>
      </c>
      <c r="B1295" s="33" t="s">
        <v>2513</v>
      </c>
      <c r="C1295" s="32" t="s">
        <v>267</v>
      </c>
      <c r="D1295" s="34">
        <v>144.79</v>
      </c>
    </row>
    <row r="1296" spans="1:4" ht="17.25" x14ac:dyDescent="0.25">
      <c r="A1296" s="32" t="s">
        <v>2514</v>
      </c>
      <c r="B1296" s="33" t="s">
        <v>830</v>
      </c>
      <c r="C1296" s="32" t="s">
        <v>267</v>
      </c>
      <c r="D1296" s="34">
        <v>125.17</v>
      </c>
    </row>
    <row r="1297" spans="1:4" ht="17.25" x14ac:dyDescent="0.25">
      <c r="A1297" s="32" t="s">
        <v>2515</v>
      </c>
      <c r="B1297" s="33" t="s">
        <v>2516</v>
      </c>
      <c r="C1297" s="32" t="s">
        <v>267</v>
      </c>
      <c r="D1297" s="34">
        <v>104.08</v>
      </c>
    </row>
    <row r="1298" spans="1:4" x14ac:dyDescent="0.25">
      <c r="A1298" s="32" t="s">
        <v>2517</v>
      </c>
      <c r="B1298" s="33" t="s">
        <v>2518</v>
      </c>
      <c r="C1298" s="32" t="s">
        <v>19</v>
      </c>
      <c r="D1298" s="34">
        <v>44.37</v>
      </c>
    </row>
    <row r="1299" spans="1:4" x14ac:dyDescent="0.25">
      <c r="A1299" s="32" t="s">
        <v>2519</v>
      </c>
      <c r="B1299" s="33" t="s">
        <v>1000</v>
      </c>
      <c r="C1299" s="32" t="s">
        <v>19</v>
      </c>
      <c r="D1299" s="34">
        <v>45.89</v>
      </c>
    </row>
    <row r="1300" spans="1:4" x14ac:dyDescent="0.25">
      <c r="A1300" s="32" t="s">
        <v>2520</v>
      </c>
      <c r="B1300" s="33" t="s">
        <v>1002</v>
      </c>
      <c r="C1300" s="32" t="s">
        <v>19</v>
      </c>
      <c r="D1300" s="34">
        <v>25.12</v>
      </c>
    </row>
    <row r="1301" spans="1:4" x14ac:dyDescent="0.25">
      <c r="A1301" s="32" t="s">
        <v>2521</v>
      </c>
      <c r="B1301" s="33" t="s">
        <v>2522</v>
      </c>
      <c r="C1301" s="32" t="s">
        <v>19</v>
      </c>
      <c r="D1301" s="34">
        <v>26.28</v>
      </c>
    </row>
    <row r="1302" spans="1:4" x14ac:dyDescent="0.25">
      <c r="A1302" s="32" t="s">
        <v>2523</v>
      </c>
      <c r="B1302" s="33" t="s">
        <v>1869</v>
      </c>
      <c r="C1302" s="32" t="s">
        <v>10</v>
      </c>
      <c r="D1302" s="34">
        <v>82.01</v>
      </c>
    </row>
    <row r="1303" spans="1:4" x14ac:dyDescent="0.25">
      <c r="A1303" s="32" t="s">
        <v>2524</v>
      </c>
      <c r="B1303" s="33" t="s">
        <v>2525</v>
      </c>
      <c r="C1303" s="32" t="s">
        <v>19</v>
      </c>
      <c r="D1303" s="34">
        <v>22.36</v>
      </c>
    </row>
    <row r="1304" spans="1:4" x14ac:dyDescent="0.25">
      <c r="A1304" s="32" t="s">
        <v>2526</v>
      </c>
      <c r="B1304" s="33" t="s">
        <v>2527</v>
      </c>
      <c r="C1304" s="32" t="s">
        <v>10</v>
      </c>
      <c r="D1304" s="34">
        <v>125.46</v>
      </c>
    </row>
    <row r="1305" spans="1:4" x14ac:dyDescent="0.25">
      <c r="A1305" s="32" t="s">
        <v>2528</v>
      </c>
      <c r="B1305" s="33" t="s">
        <v>2529</v>
      </c>
      <c r="C1305" s="32" t="s">
        <v>10</v>
      </c>
      <c r="D1305" s="34">
        <v>73.489999999999995</v>
      </c>
    </row>
    <row r="1306" spans="1:4" x14ac:dyDescent="0.25">
      <c r="A1306" s="32" t="s">
        <v>2530</v>
      </c>
      <c r="B1306" s="33" t="s">
        <v>2531</v>
      </c>
      <c r="C1306" s="32" t="s">
        <v>10</v>
      </c>
      <c r="D1306" s="34">
        <v>207.96</v>
      </c>
    </row>
    <row r="1307" spans="1:4" x14ac:dyDescent="0.25">
      <c r="A1307" s="32" t="s">
        <v>2532</v>
      </c>
      <c r="B1307" s="33" t="s">
        <v>2533</v>
      </c>
      <c r="C1307" s="32" t="s">
        <v>10</v>
      </c>
      <c r="D1307" s="34">
        <v>42.94</v>
      </c>
    </row>
    <row r="1308" spans="1:4" ht="30" x14ac:dyDescent="0.25">
      <c r="A1308" s="32" t="s">
        <v>2534</v>
      </c>
      <c r="B1308" s="33" t="s">
        <v>2535</v>
      </c>
      <c r="C1308" s="32" t="s">
        <v>96</v>
      </c>
      <c r="D1308" s="34">
        <v>27.56</v>
      </c>
    </row>
    <row r="1309" spans="1:4" ht="30" x14ac:dyDescent="0.25">
      <c r="A1309" s="32" t="s">
        <v>2536</v>
      </c>
      <c r="B1309" s="33" t="s">
        <v>2537</v>
      </c>
      <c r="C1309" s="32" t="s">
        <v>96</v>
      </c>
      <c r="D1309" s="34">
        <v>33.82</v>
      </c>
    </row>
    <row r="1310" spans="1:4" x14ac:dyDescent="0.25">
      <c r="A1310" s="32" t="s">
        <v>2538</v>
      </c>
      <c r="B1310" s="33" t="s">
        <v>1818</v>
      </c>
      <c r="C1310" s="32" t="s">
        <v>96</v>
      </c>
      <c r="D1310" s="34">
        <v>51.37</v>
      </c>
    </row>
    <row r="1311" spans="1:4" x14ac:dyDescent="0.25">
      <c r="A1311" s="32" t="s">
        <v>2539</v>
      </c>
      <c r="B1311" s="33" t="s">
        <v>2540</v>
      </c>
      <c r="C1311" s="32" t="s">
        <v>96</v>
      </c>
      <c r="D1311" s="34">
        <v>51.35</v>
      </c>
    </row>
    <row r="1312" spans="1:4" x14ac:dyDescent="0.25">
      <c r="A1312" s="32" t="s">
        <v>2541</v>
      </c>
      <c r="B1312" s="33" t="s">
        <v>2542</v>
      </c>
      <c r="C1312" s="32" t="s">
        <v>96</v>
      </c>
      <c r="D1312" s="34">
        <v>54.41</v>
      </c>
    </row>
    <row r="1313" spans="1:4" x14ac:dyDescent="0.25">
      <c r="A1313" s="32" t="s">
        <v>2543</v>
      </c>
      <c r="B1313" s="33" t="s">
        <v>1822</v>
      </c>
      <c r="C1313" s="32" t="s">
        <v>96</v>
      </c>
      <c r="D1313" s="34">
        <v>23.71</v>
      </c>
    </row>
    <row r="1314" spans="1:4" x14ac:dyDescent="0.25">
      <c r="A1314" s="32" t="s">
        <v>2544</v>
      </c>
      <c r="B1314" s="33" t="s">
        <v>1824</v>
      </c>
      <c r="C1314" s="32" t="s">
        <v>96</v>
      </c>
      <c r="D1314" s="34">
        <v>25.88</v>
      </c>
    </row>
    <row r="1315" spans="1:4" ht="17.25" x14ac:dyDescent="0.25">
      <c r="A1315" s="32" t="s">
        <v>2545</v>
      </c>
      <c r="B1315" s="33" t="s">
        <v>1802</v>
      </c>
      <c r="C1315" s="32" t="s">
        <v>171</v>
      </c>
      <c r="D1315" s="34">
        <v>24.05</v>
      </c>
    </row>
    <row r="1316" spans="1:4" ht="17.25" x14ac:dyDescent="0.25">
      <c r="A1316" s="32" t="s">
        <v>2546</v>
      </c>
      <c r="B1316" s="33" t="s">
        <v>2547</v>
      </c>
      <c r="C1316" s="32" t="s">
        <v>171</v>
      </c>
      <c r="D1316" s="34">
        <v>29.8</v>
      </c>
    </row>
    <row r="1317" spans="1:4" ht="17.25" x14ac:dyDescent="0.25">
      <c r="A1317" s="32" t="s">
        <v>2548</v>
      </c>
      <c r="B1317" s="33" t="s">
        <v>2549</v>
      </c>
      <c r="C1317" s="32" t="s">
        <v>171</v>
      </c>
      <c r="D1317" s="34">
        <v>64.17</v>
      </c>
    </row>
    <row r="1318" spans="1:4" ht="17.25" x14ac:dyDescent="0.25">
      <c r="A1318" s="32" t="s">
        <v>2550</v>
      </c>
      <c r="B1318" s="33" t="s">
        <v>2551</v>
      </c>
      <c r="C1318" s="32" t="s">
        <v>171</v>
      </c>
      <c r="D1318" s="34">
        <v>72.94</v>
      </c>
    </row>
    <row r="1319" spans="1:4" ht="17.25" x14ac:dyDescent="0.25">
      <c r="A1319" s="32" t="s">
        <v>2552</v>
      </c>
      <c r="B1319" s="33" t="s">
        <v>2553</v>
      </c>
      <c r="C1319" s="32" t="s">
        <v>171</v>
      </c>
      <c r="D1319" s="34">
        <v>25.79</v>
      </c>
    </row>
    <row r="1320" spans="1:4" ht="17.25" x14ac:dyDescent="0.25">
      <c r="A1320" s="32" t="s">
        <v>2554</v>
      </c>
      <c r="B1320" s="33" t="s">
        <v>2555</v>
      </c>
      <c r="C1320" s="32" t="s">
        <v>171</v>
      </c>
      <c r="D1320" s="34">
        <v>30.75</v>
      </c>
    </row>
    <row r="1321" spans="1:4" ht="30" x14ac:dyDescent="0.25">
      <c r="A1321" s="32" t="s">
        <v>2556</v>
      </c>
      <c r="B1321" s="33" t="s">
        <v>2557</v>
      </c>
      <c r="C1321" s="32" t="s">
        <v>171</v>
      </c>
      <c r="D1321" s="34">
        <v>49.75</v>
      </c>
    </row>
    <row r="1322" spans="1:4" ht="17.25" x14ac:dyDescent="0.25">
      <c r="A1322" s="32" t="s">
        <v>2558</v>
      </c>
      <c r="B1322" s="33" t="s">
        <v>1766</v>
      </c>
      <c r="C1322" s="32" t="s">
        <v>171</v>
      </c>
      <c r="D1322" s="34">
        <v>67.47</v>
      </c>
    </row>
    <row r="1323" spans="1:4" ht="30" x14ac:dyDescent="0.25">
      <c r="A1323" s="32" t="s">
        <v>2559</v>
      </c>
      <c r="B1323" s="33" t="s">
        <v>2560</v>
      </c>
      <c r="C1323" s="32" t="s">
        <v>171</v>
      </c>
      <c r="D1323" s="34">
        <v>58.05</v>
      </c>
    </row>
    <row r="1324" spans="1:4" ht="17.25" x14ac:dyDescent="0.25">
      <c r="A1324" s="32" t="s">
        <v>2561</v>
      </c>
      <c r="B1324" s="33" t="s">
        <v>2562</v>
      </c>
      <c r="C1324" s="32" t="s">
        <v>171</v>
      </c>
      <c r="D1324" s="34">
        <v>84.34</v>
      </c>
    </row>
    <row r="1325" spans="1:4" ht="17.25" x14ac:dyDescent="0.25">
      <c r="A1325" s="32" t="s">
        <v>2563</v>
      </c>
      <c r="B1325" s="33" t="s">
        <v>2564</v>
      </c>
      <c r="C1325" s="32" t="s">
        <v>171</v>
      </c>
      <c r="D1325" s="34">
        <v>917.04</v>
      </c>
    </row>
    <row r="1326" spans="1:4" ht="30" x14ac:dyDescent="0.25">
      <c r="A1326" s="32" t="s">
        <v>2565</v>
      </c>
      <c r="B1326" s="33" t="s">
        <v>2566</v>
      </c>
      <c r="C1326" s="32" t="s">
        <v>171</v>
      </c>
      <c r="D1326" s="34">
        <v>1430.26</v>
      </c>
    </row>
    <row r="1327" spans="1:4" ht="17.25" x14ac:dyDescent="0.25">
      <c r="A1327" s="32" t="s">
        <v>2567</v>
      </c>
      <c r="B1327" s="33" t="s">
        <v>2568</v>
      </c>
      <c r="C1327" s="32" t="s">
        <v>171</v>
      </c>
      <c r="D1327" s="34">
        <v>1605.29</v>
      </c>
    </row>
    <row r="1328" spans="1:4" x14ac:dyDescent="0.25">
      <c r="A1328" s="32" t="s">
        <v>2569</v>
      </c>
      <c r="B1328" s="33" t="s">
        <v>2570</v>
      </c>
      <c r="C1328" s="32" t="s">
        <v>96</v>
      </c>
      <c r="D1328" s="34">
        <v>773.29</v>
      </c>
    </row>
    <row r="1329" spans="1:4" x14ac:dyDescent="0.25">
      <c r="A1329" s="32" t="s">
        <v>2571</v>
      </c>
      <c r="B1329" s="33" t="s">
        <v>2572</v>
      </c>
      <c r="C1329" s="32" t="s">
        <v>96</v>
      </c>
      <c r="D1329" s="34">
        <v>448.81</v>
      </c>
    </row>
    <row r="1330" spans="1:4" x14ac:dyDescent="0.25">
      <c r="A1330" s="32" t="s">
        <v>2573</v>
      </c>
      <c r="B1330" s="33" t="s">
        <v>2574</v>
      </c>
      <c r="C1330" s="32" t="s">
        <v>96</v>
      </c>
      <c r="D1330" s="34">
        <v>448.81</v>
      </c>
    </row>
    <row r="1331" spans="1:4" x14ac:dyDescent="0.25">
      <c r="A1331" s="32" t="s">
        <v>2575</v>
      </c>
      <c r="B1331" s="33" t="s">
        <v>2576</v>
      </c>
      <c r="C1331" s="32" t="s">
        <v>96</v>
      </c>
      <c r="D1331" s="34">
        <v>1653</v>
      </c>
    </row>
    <row r="1332" spans="1:4" x14ac:dyDescent="0.25">
      <c r="A1332" s="32" t="s">
        <v>2577</v>
      </c>
      <c r="B1332" s="33" t="s">
        <v>2578</v>
      </c>
      <c r="C1332" s="32" t="s">
        <v>10</v>
      </c>
      <c r="D1332" s="34">
        <v>298.41000000000003</v>
      </c>
    </row>
    <row r="1333" spans="1:4" x14ac:dyDescent="0.25">
      <c r="A1333" s="32" t="s">
        <v>2579</v>
      </c>
      <c r="B1333" s="33" t="s">
        <v>2580</v>
      </c>
      <c r="C1333" s="32" t="s">
        <v>96</v>
      </c>
      <c r="D1333" s="34">
        <v>141.13999999999999</v>
      </c>
    </row>
    <row r="1334" spans="1:4" ht="17.25" x14ac:dyDescent="0.25">
      <c r="A1334" s="32" t="s">
        <v>2581</v>
      </c>
      <c r="B1334" s="33" t="s">
        <v>1929</v>
      </c>
      <c r="C1334" s="32" t="s">
        <v>171</v>
      </c>
      <c r="D1334" s="34">
        <v>8.77</v>
      </c>
    </row>
    <row r="1335" spans="1:4" ht="17.25" x14ac:dyDescent="0.25">
      <c r="A1335" s="32" t="s">
        <v>2582</v>
      </c>
      <c r="B1335" s="33" t="s">
        <v>2583</v>
      </c>
      <c r="C1335" s="32" t="s">
        <v>171</v>
      </c>
      <c r="D1335" s="34">
        <v>9.9600000000000009</v>
      </c>
    </row>
    <row r="1336" spans="1:4" x14ac:dyDescent="0.25">
      <c r="A1336" s="32" t="s">
        <v>2584</v>
      </c>
      <c r="B1336" s="33" t="s">
        <v>1947</v>
      </c>
      <c r="C1336" s="32" t="s">
        <v>164</v>
      </c>
      <c r="D1336" s="34">
        <v>4060.6</v>
      </c>
    </row>
    <row r="1337" spans="1:4" x14ac:dyDescent="0.25">
      <c r="A1337" s="32" t="s">
        <v>2585</v>
      </c>
      <c r="B1337" s="33" t="s">
        <v>2586</v>
      </c>
      <c r="C1337" s="32" t="s">
        <v>164</v>
      </c>
      <c r="D1337" s="34">
        <v>1498.78</v>
      </c>
    </row>
    <row r="1338" spans="1:4" x14ac:dyDescent="0.25">
      <c r="A1338" s="32" t="s">
        <v>2587</v>
      </c>
      <c r="B1338" s="33" t="s">
        <v>2588</v>
      </c>
      <c r="C1338" s="32" t="s">
        <v>164</v>
      </c>
      <c r="D1338" s="34">
        <v>7240.61</v>
      </c>
    </row>
    <row r="1339" spans="1:4" ht="17.25" x14ac:dyDescent="0.25">
      <c r="A1339" s="32" t="s">
        <v>2589</v>
      </c>
      <c r="B1339" s="33" t="s">
        <v>2590</v>
      </c>
      <c r="C1339" s="32" t="s">
        <v>171</v>
      </c>
      <c r="D1339" s="34">
        <v>0.59</v>
      </c>
    </row>
    <row r="1340" spans="1:4" x14ac:dyDescent="0.25">
      <c r="A1340" s="32" t="s">
        <v>2591</v>
      </c>
      <c r="B1340" s="33" t="s">
        <v>2592</v>
      </c>
      <c r="C1340" s="32" t="s">
        <v>164</v>
      </c>
      <c r="D1340" s="34">
        <v>7681.47</v>
      </c>
    </row>
    <row r="1341" spans="1:4" x14ac:dyDescent="0.25">
      <c r="A1341" s="32" t="s">
        <v>2593</v>
      </c>
      <c r="B1341" s="33" t="s">
        <v>2594</v>
      </c>
      <c r="C1341" s="32" t="s">
        <v>164</v>
      </c>
      <c r="D1341" s="34">
        <v>1874.7</v>
      </c>
    </row>
    <row r="1342" spans="1:4" x14ac:dyDescent="0.25">
      <c r="A1342" s="32" t="s">
        <v>2595</v>
      </c>
      <c r="B1342" s="33" t="s">
        <v>2596</v>
      </c>
      <c r="C1342" s="32" t="s">
        <v>2293</v>
      </c>
      <c r="D1342" s="34">
        <v>346.52</v>
      </c>
    </row>
    <row r="1343" spans="1:4" ht="30" x14ac:dyDescent="0.25">
      <c r="A1343" s="32" t="s">
        <v>2597</v>
      </c>
      <c r="B1343" s="33" t="s">
        <v>1912</v>
      </c>
      <c r="C1343" s="32" t="s">
        <v>171</v>
      </c>
      <c r="D1343" s="34">
        <v>215.56</v>
      </c>
    </row>
    <row r="1344" spans="1:4" ht="17.25" x14ac:dyDescent="0.25">
      <c r="A1344" s="32" t="s">
        <v>2598</v>
      </c>
      <c r="B1344" s="33" t="s">
        <v>1914</v>
      </c>
      <c r="C1344" s="32" t="s">
        <v>1915</v>
      </c>
      <c r="D1344" s="34">
        <v>45.77</v>
      </c>
    </row>
    <row r="1345" spans="1:4" x14ac:dyDescent="0.25">
      <c r="A1345" s="32" t="s">
        <v>2599</v>
      </c>
      <c r="B1345" s="33" t="s">
        <v>2600</v>
      </c>
      <c r="C1345" s="32" t="s">
        <v>23</v>
      </c>
      <c r="D1345" s="34">
        <v>35.270000000000003</v>
      </c>
    </row>
    <row r="1346" spans="1:4" x14ac:dyDescent="0.25">
      <c r="A1346" s="32" t="s">
        <v>2601</v>
      </c>
      <c r="B1346" s="33" t="s">
        <v>2602</v>
      </c>
      <c r="C1346" s="32" t="s">
        <v>23</v>
      </c>
      <c r="D1346" s="34">
        <v>7.64</v>
      </c>
    </row>
    <row r="1347" spans="1:4" x14ac:dyDescent="0.25">
      <c r="A1347" s="32" t="s">
        <v>2603</v>
      </c>
      <c r="B1347" s="33" t="s">
        <v>2604</v>
      </c>
      <c r="C1347" s="32" t="s">
        <v>23</v>
      </c>
      <c r="D1347" s="34">
        <v>41.32</v>
      </c>
    </row>
    <row r="1348" spans="1:4" x14ac:dyDescent="0.25">
      <c r="A1348" s="32" t="s">
        <v>2605</v>
      </c>
      <c r="B1348" s="33" t="s">
        <v>2606</v>
      </c>
      <c r="C1348" s="32" t="s">
        <v>23</v>
      </c>
      <c r="D1348" s="34">
        <v>72.45</v>
      </c>
    </row>
    <row r="1349" spans="1:4" x14ac:dyDescent="0.25">
      <c r="A1349" s="32" t="s">
        <v>2607</v>
      </c>
      <c r="B1349" s="33" t="s">
        <v>2608</v>
      </c>
      <c r="C1349" s="32" t="s">
        <v>23</v>
      </c>
      <c r="D1349" s="34">
        <v>32.54</v>
      </c>
    </row>
    <row r="1350" spans="1:4" x14ac:dyDescent="0.25">
      <c r="A1350" s="32" t="s">
        <v>2609</v>
      </c>
      <c r="B1350" s="33" t="s">
        <v>2610</v>
      </c>
      <c r="C1350" s="32" t="s">
        <v>23</v>
      </c>
      <c r="D1350" s="34">
        <v>2.87</v>
      </c>
    </row>
    <row r="1351" spans="1:4" x14ac:dyDescent="0.25">
      <c r="A1351" s="32" t="s">
        <v>2611</v>
      </c>
      <c r="B1351" s="33" t="s">
        <v>2612</v>
      </c>
      <c r="C1351" s="32" t="s">
        <v>23</v>
      </c>
      <c r="D1351" s="34">
        <v>7.89</v>
      </c>
    </row>
    <row r="1352" spans="1:4" x14ac:dyDescent="0.25">
      <c r="A1352" s="32" t="s">
        <v>2613</v>
      </c>
      <c r="B1352" s="33" t="s">
        <v>2614</v>
      </c>
      <c r="C1352" s="32" t="s">
        <v>23</v>
      </c>
      <c r="D1352" s="34">
        <v>39.020000000000003</v>
      </c>
    </row>
    <row r="1353" spans="1:4" x14ac:dyDescent="0.25">
      <c r="A1353" s="32" t="s">
        <v>2615</v>
      </c>
      <c r="B1353" s="33" t="s">
        <v>2616</v>
      </c>
      <c r="C1353" s="32" t="s">
        <v>23</v>
      </c>
      <c r="D1353" s="34">
        <v>35.81</v>
      </c>
    </row>
    <row r="1354" spans="1:4" x14ac:dyDescent="0.25">
      <c r="A1354" s="32" t="s">
        <v>2617</v>
      </c>
      <c r="B1354" s="33" t="s">
        <v>2618</v>
      </c>
      <c r="C1354" s="32" t="s">
        <v>23</v>
      </c>
      <c r="D1354" s="34">
        <v>9.67</v>
      </c>
    </row>
    <row r="1355" spans="1:4" x14ac:dyDescent="0.25">
      <c r="A1355" s="32" t="s">
        <v>2619</v>
      </c>
      <c r="B1355" s="33" t="s">
        <v>2620</v>
      </c>
      <c r="C1355" s="32" t="s">
        <v>23</v>
      </c>
      <c r="D1355" s="34">
        <v>64.62</v>
      </c>
    </row>
    <row r="1356" spans="1:4" x14ac:dyDescent="0.25">
      <c r="A1356" s="32" t="s">
        <v>2621</v>
      </c>
      <c r="B1356" s="33" t="s">
        <v>2622</v>
      </c>
      <c r="C1356" s="32" t="s">
        <v>23</v>
      </c>
      <c r="D1356" s="34">
        <v>95.3</v>
      </c>
    </row>
    <row r="1357" spans="1:4" x14ac:dyDescent="0.25">
      <c r="A1357" s="32" t="s">
        <v>2623</v>
      </c>
      <c r="B1357" s="33" t="s">
        <v>2624</v>
      </c>
      <c r="C1357" s="32" t="s">
        <v>151</v>
      </c>
      <c r="D1357" s="34">
        <v>0.94</v>
      </c>
    </row>
    <row r="1358" spans="1:4" x14ac:dyDescent="0.25">
      <c r="A1358" s="32" t="s">
        <v>2625</v>
      </c>
      <c r="B1358" s="33" t="s">
        <v>2626</v>
      </c>
      <c r="C1358" s="32" t="s">
        <v>2627</v>
      </c>
      <c r="D1358" s="34">
        <v>3980.21</v>
      </c>
    </row>
    <row r="1359" spans="1:4" x14ac:dyDescent="0.25">
      <c r="A1359" s="32" t="s">
        <v>2628</v>
      </c>
      <c r="B1359" s="33" t="s">
        <v>2629</v>
      </c>
      <c r="C1359" s="32" t="s">
        <v>23</v>
      </c>
      <c r="D1359" s="34">
        <v>34.28</v>
      </c>
    </row>
    <row r="1360" spans="1:4" x14ac:dyDescent="0.25">
      <c r="A1360" s="32" t="s">
        <v>2630</v>
      </c>
      <c r="B1360" s="33" t="s">
        <v>2631</v>
      </c>
      <c r="C1360" s="32" t="s">
        <v>23</v>
      </c>
      <c r="D1360" s="34">
        <v>6.79</v>
      </c>
    </row>
    <row r="1361" spans="1:4" x14ac:dyDescent="0.25">
      <c r="A1361" s="32" t="s">
        <v>2632</v>
      </c>
      <c r="B1361" s="33" t="s">
        <v>2633</v>
      </c>
      <c r="C1361" s="32" t="s">
        <v>23</v>
      </c>
      <c r="D1361" s="34">
        <v>53.61</v>
      </c>
    </row>
    <row r="1362" spans="1:4" x14ac:dyDescent="0.25">
      <c r="A1362" s="32" t="s">
        <v>2634</v>
      </c>
      <c r="B1362" s="33" t="s">
        <v>2635</v>
      </c>
      <c r="C1362" s="32" t="s">
        <v>23</v>
      </c>
      <c r="D1362" s="34">
        <v>84.3</v>
      </c>
    </row>
    <row r="1363" spans="1:4" x14ac:dyDescent="0.25">
      <c r="A1363" s="32" t="s">
        <v>2636</v>
      </c>
      <c r="B1363" s="33" t="s">
        <v>2637</v>
      </c>
      <c r="C1363" s="32" t="s">
        <v>151</v>
      </c>
      <c r="D1363" s="34">
        <v>0.85</v>
      </c>
    </row>
    <row r="1364" spans="1:4" x14ac:dyDescent="0.25">
      <c r="A1364" s="32" t="s">
        <v>2638</v>
      </c>
      <c r="B1364" s="33" t="s">
        <v>2639</v>
      </c>
      <c r="C1364" s="32" t="s">
        <v>2627</v>
      </c>
      <c r="D1364" s="34">
        <v>3184.72</v>
      </c>
    </row>
    <row r="1365" spans="1:4" x14ac:dyDescent="0.25">
      <c r="A1365" s="32" t="s">
        <v>2640</v>
      </c>
      <c r="B1365" s="33" t="s">
        <v>2641</v>
      </c>
      <c r="C1365" s="32" t="s">
        <v>23</v>
      </c>
      <c r="D1365" s="34">
        <v>40.07</v>
      </c>
    </row>
    <row r="1366" spans="1:4" x14ac:dyDescent="0.25">
      <c r="A1366" s="32" t="s">
        <v>2642</v>
      </c>
      <c r="B1366" s="33" t="s">
        <v>2643</v>
      </c>
      <c r="C1366" s="32" t="s">
        <v>23</v>
      </c>
      <c r="D1366" s="34">
        <v>17.329999999999998</v>
      </c>
    </row>
    <row r="1367" spans="1:4" x14ac:dyDescent="0.25">
      <c r="A1367" s="32" t="s">
        <v>2644</v>
      </c>
      <c r="B1367" s="33" t="s">
        <v>2645</v>
      </c>
      <c r="C1367" s="32" t="s">
        <v>23</v>
      </c>
      <c r="D1367" s="34">
        <v>93.09</v>
      </c>
    </row>
    <row r="1368" spans="1:4" x14ac:dyDescent="0.25">
      <c r="A1368" s="32" t="s">
        <v>2646</v>
      </c>
      <c r="B1368" s="33" t="s">
        <v>2647</v>
      </c>
      <c r="C1368" s="32" t="s">
        <v>23</v>
      </c>
      <c r="D1368" s="34">
        <v>123.77</v>
      </c>
    </row>
    <row r="1369" spans="1:4" x14ac:dyDescent="0.25">
      <c r="A1369" s="32" t="s">
        <v>2648</v>
      </c>
      <c r="B1369" s="33" t="s">
        <v>2649</v>
      </c>
      <c r="C1369" s="32" t="s">
        <v>151</v>
      </c>
      <c r="D1369" s="34">
        <v>1.44</v>
      </c>
    </row>
    <row r="1370" spans="1:4" x14ac:dyDescent="0.25">
      <c r="A1370" s="32" t="s">
        <v>2650</v>
      </c>
      <c r="B1370" s="33" t="s">
        <v>2651</v>
      </c>
      <c r="C1370" s="32" t="s">
        <v>2627</v>
      </c>
      <c r="D1370" s="34">
        <v>6443.84</v>
      </c>
    </row>
    <row r="1371" spans="1:4" x14ac:dyDescent="0.25">
      <c r="A1371" s="32" t="s">
        <v>2652</v>
      </c>
      <c r="B1371" s="33" t="s">
        <v>2653</v>
      </c>
      <c r="C1371" s="32" t="s">
        <v>23</v>
      </c>
      <c r="D1371" s="34">
        <v>59.08</v>
      </c>
    </row>
    <row r="1372" spans="1:4" x14ac:dyDescent="0.25">
      <c r="A1372" s="32" t="s">
        <v>2654</v>
      </c>
      <c r="B1372" s="33" t="s">
        <v>2655</v>
      </c>
      <c r="C1372" s="32" t="s">
        <v>23</v>
      </c>
      <c r="D1372" s="34">
        <v>10.51</v>
      </c>
    </row>
    <row r="1373" spans="1:4" x14ac:dyDescent="0.25">
      <c r="A1373" s="32" t="s">
        <v>2656</v>
      </c>
      <c r="B1373" s="33" t="s">
        <v>2657</v>
      </c>
      <c r="C1373" s="32" t="s">
        <v>23</v>
      </c>
      <c r="D1373" s="34">
        <v>57.93</v>
      </c>
    </row>
    <row r="1374" spans="1:4" x14ac:dyDescent="0.25">
      <c r="A1374" s="32" t="s">
        <v>2658</v>
      </c>
      <c r="B1374" s="33" t="s">
        <v>2659</v>
      </c>
      <c r="C1374" s="32" t="s">
        <v>23</v>
      </c>
      <c r="D1374" s="34">
        <v>112.02</v>
      </c>
    </row>
    <row r="1375" spans="1:4" ht="30" x14ac:dyDescent="0.25">
      <c r="A1375" s="32" t="s">
        <v>2660</v>
      </c>
      <c r="B1375" s="33" t="s">
        <v>2661</v>
      </c>
      <c r="C1375" s="32" t="s">
        <v>23</v>
      </c>
      <c r="D1375" s="34">
        <v>36.47</v>
      </c>
    </row>
    <row r="1376" spans="1:4" ht="30" x14ac:dyDescent="0.25">
      <c r="A1376" s="32" t="s">
        <v>2662</v>
      </c>
      <c r="B1376" s="33" t="s">
        <v>2663</v>
      </c>
      <c r="C1376" s="32" t="s">
        <v>23</v>
      </c>
      <c r="D1376" s="34">
        <v>11.45</v>
      </c>
    </row>
    <row r="1377" spans="1:4" ht="30" x14ac:dyDescent="0.25">
      <c r="A1377" s="32" t="s">
        <v>2664</v>
      </c>
      <c r="B1377" s="33" t="s">
        <v>2665</v>
      </c>
      <c r="C1377" s="32" t="s">
        <v>23</v>
      </c>
      <c r="D1377" s="34">
        <v>66.400000000000006</v>
      </c>
    </row>
    <row r="1378" spans="1:4" ht="30" x14ac:dyDescent="0.25">
      <c r="A1378" s="32" t="s">
        <v>2666</v>
      </c>
      <c r="B1378" s="33" t="s">
        <v>2667</v>
      </c>
      <c r="C1378" s="32" t="s">
        <v>23</v>
      </c>
      <c r="D1378" s="34">
        <v>97.08</v>
      </c>
    </row>
    <row r="1379" spans="1:4" ht="30" x14ac:dyDescent="0.25">
      <c r="A1379" s="32" t="s">
        <v>2668</v>
      </c>
      <c r="B1379" s="33" t="s">
        <v>2669</v>
      </c>
      <c r="C1379" s="32" t="s">
        <v>151</v>
      </c>
      <c r="D1379" s="34">
        <v>0.92</v>
      </c>
    </row>
    <row r="1380" spans="1:4" ht="30" x14ac:dyDescent="0.25">
      <c r="A1380" s="32" t="s">
        <v>2670</v>
      </c>
      <c r="B1380" s="33" t="s">
        <v>2671</v>
      </c>
      <c r="C1380" s="32" t="s">
        <v>2627</v>
      </c>
      <c r="D1380" s="34">
        <v>3686.08</v>
      </c>
    </row>
    <row r="1381" spans="1:4" ht="30" x14ac:dyDescent="0.25">
      <c r="A1381" s="32" t="s">
        <v>2672</v>
      </c>
      <c r="B1381" s="33" t="s">
        <v>2673</v>
      </c>
      <c r="C1381" s="32" t="s">
        <v>23</v>
      </c>
      <c r="D1381" s="34">
        <v>44.91</v>
      </c>
    </row>
    <row r="1382" spans="1:4" ht="30" x14ac:dyDescent="0.25">
      <c r="A1382" s="32" t="s">
        <v>2674</v>
      </c>
      <c r="B1382" s="33" t="s">
        <v>2675</v>
      </c>
      <c r="C1382" s="32" t="s">
        <v>23</v>
      </c>
      <c r="D1382" s="34">
        <v>29.98</v>
      </c>
    </row>
    <row r="1383" spans="1:4" ht="30" x14ac:dyDescent="0.25">
      <c r="A1383" s="32" t="s">
        <v>2676</v>
      </c>
      <c r="B1383" s="33" t="s">
        <v>2677</v>
      </c>
      <c r="C1383" s="32" t="s">
        <v>23</v>
      </c>
      <c r="D1383" s="34">
        <v>55.94</v>
      </c>
    </row>
    <row r="1384" spans="1:4" x14ac:dyDescent="0.25">
      <c r="A1384" s="32" t="s">
        <v>2678</v>
      </c>
      <c r="B1384" s="33" t="s">
        <v>2679</v>
      </c>
      <c r="C1384" s="32" t="s">
        <v>23</v>
      </c>
      <c r="D1384" s="34">
        <v>86.62</v>
      </c>
    </row>
    <row r="1385" spans="1:4" ht="30" x14ac:dyDescent="0.25">
      <c r="A1385" s="32" t="s">
        <v>2680</v>
      </c>
      <c r="B1385" s="33" t="s">
        <v>2681</v>
      </c>
      <c r="C1385" s="32" t="s">
        <v>151</v>
      </c>
      <c r="D1385" s="34">
        <v>1.7</v>
      </c>
    </row>
    <row r="1386" spans="1:4" ht="30" x14ac:dyDescent="0.25">
      <c r="A1386" s="32" t="s">
        <v>2682</v>
      </c>
      <c r="B1386" s="33" t="s">
        <v>2683</v>
      </c>
      <c r="C1386" s="32" t="s">
        <v>2627</v>
      </c>
      <c r="D1386" s="34">
        <v>8789.4599999999991</v>
      </c>
    </row>
    <row r="1387" spans="1:4" x14ac:dyDescent="0.25">
      <c r="A1387" s="32" t="s">
        <v>2684</v>
      </c>
      <c r="B1387" s="33" t="s">
        <v>2685</v>
      </c>
      <c r="C1387" s="32" t="s">
        <v>23</v>
      </c>
      <c r="D1387" s="34">
        <v>39.659999999999997</v>
      </c>
    </row>
    <row r="1388" spans="1:4" x14ac:dyDescent="0.25">
      <c r="A1388" s="32" t="s">
        <v>2686</v>
      </c>
      <c r="B1388" s="33" t="s">
        <v>2687</v>
      </c>
      <c r="C1388" s="32" t="s">
        <v>23</v>
      </c>
      <c r="D1388" s="34">
        <v>16.579999999999998</v>
      </c>
    </row>
    <row r="1389" spans="1:4" x14ac:dyDescent="0.25">
      <c r="A1389" s="32" t="s">
        <v>2688</v>
      </c>
      <c r="B1389" s="33" t="s">
        <v>2689</v>
      </c>
      <c r="C1389" s="32" t="s">
        <v>23</v>
      </c>
      <c r="D1389" s="34">
        <v>92.34</v>
      </c>
    </row>
    <row r="1390" spans="1:4" ht="30" x14ac:dyDescent="0.25">
      <c r="A1390" s="32" t="s">
        <v>2690</v>
      </c>
      <c r="B1390" s="33" t="s">
        <v>2691</v>
      </c>
      <c r="C1390" s="32" t="s">
        <v>23</v>
      </c>
      <c r="D1390" s="34">
        <v>123.02</v>
      </c>
    </row>
    <row r="1391" spans="1:4" x14ac:dyDescent="0.25">
      <c r="A1391" s="32" t="s">
        <v>2692</v>
      </c>
      <c r="B1391" s="33" t="s">
        <v>2693</v>
      </c>
      <c r="C1391" s="32" t="s">
        <v>151</v>
      </c>
      <c r="D1391" s="34">
        <v>1.4</v>
      </c>
    </row>
    <row r="1392" spans="1:4" x14ac:dyDescent="0.25">
      <c r="A1392" s="32" t="s">
        <v>2694</v>
      </c>
      <c r="B1392" s="33" t="s">
        <v>2695</v>
      </c>
      <c r="C1392" s="32" t="s">
        <v>2627</v>
      </c>
      <c r="D1392" s="34">
        <v>6514.59</v>
      </c>
    </row>
    <row r="1393" spans="1:4" x14ac:dyDescent="0.25">
      <c r="A1393" s="32" t="s">
        <v>2696</v>
      </c>
      <c r="B1393" s="33" t="s">
        <v>2697</v>
      </c>
      <c r="C1393" s="32" t="s">
        <v>23</v>
      </c>
      <c r="D1393" s="34">
        <v>70.42</v>
      </c>
    </row>
    <row r="1394" spans="1:4" x14ac:dyDescent="0.25">
      <c r="A1394" s="32" t="s">
        <v>2698</v>
      </c>
      <c r="B1394" s="33" t="s">
        <v>2699</v>
      </c>
      <c r="C1394" s="32" t="s">
        <v>23</v>
      </c>
      <c r="D1394" s="34">
        <v>26.7</v>
      </c>
    </row>
    <row r="1395" spans="1:4" x14ac:dyDescent="0.25">
      <c r="A1395" s="32" t="s">
        <v>2700</v>
      </c>
      <c r="B1395" s="33" t="s">
        <v>2701</v>
      </c>
      <c r="C1395" s="32" t="s">
        <v>23</v>
      </c>
      <c r="D1395" s="34">
        <v>115.54</v>
      </c>
    </row>
    <row r="1396" spans="1:4" x14ac:dyDescent="0.25">
      <c r="A1396" s="32" t="s">
        <v>2702</v>
      </c>
      <c r="B1396" s="33" t="s">
        <v>2703</v>
      </c>
      <c r="C1396" s="32" t="s">
        <v>23</v>
      </c>
      <c r="D1396" s="34">
        <v>169.63</v>
      </c>
    </row>
    <row r="1397" spans="1:4" x14ac:dyDescent="0.25">
      <c r="A1397" s="32" t="s">
        <v>2704</v>
      </c>
      <c r="B1397" s="33" t="s">
        <v>2705</v>
      </c>
      <c r="C1397" s="32" t="s">
        <v>23</v>
      </c>
      <c r="D1397" s="34">
        <v>71.239999999999995</v>
      </c>
    </row>
    <row r="1398" spans="1:4" x14ac:dyDescent="0.25">
      <c r="A1398" s="32" t="s">
        <v>2706</v>
      </c>
      <c r="B1398" s="33" t="s">
        <v>2707</v>
      </c>
      <c r="C1398" s="32" t="s">
        <v>23</v>
      </c>
      <c r="D1398" s="34">
        <v>28.04</v>
      </c>
    </row>
    <row r="1399" spans="1:4" x14ac:dyDescent="0.25">
      <c r="A1399" s="32" t="s">
        <v>2708</v>
      </c>
      <c r="B1399" s="33" t="s">
        <v>2709</v>
      </c>
      <c r="C1399" s="32" t="s">
        <v>23</v>
      </c>
      <c r="D1399" s="34">
        <v>62.81</v>
      </c>
    </row>
    <row r="1400" spans="1:4" x14ac:dyDescent="0.25">
      <c r="A1400" s="32" t="s">
        <v>2710</v>
      </c>
      <c r="B1400" s="33" t="s">
        <v>2711</v>
      </c>
      <c r="C1400" s="32" t="s">
        <v>23</v>
      </c>
      <c r="D1400" s="34">
        <v>116.9</v>
      </c>
    </row>
    <row r="1401" spans="1:4" x14ac:dyDescent="0.25">
      <c r="A1401" s="32" t="s">
        <v>2712</v>
      </c>
      <c r="B1401" s="33" t="s">
        <v>2713</v>
      </c>
      <c r="C1401" s="32" t="s">
        <v>23</v>
      </c>
      <c r="D1401" s="34">
        <v>19.66</v>
      </c>
    </row>
    <row r="1402" spans="1:4" x14ac:dyDescent="0.25">
      <c r="A1402" s="32" t="s">
        <v>2714</v>
      </c>
      <c r="B1402" s="33" t="s">
        <v>2715</v>
      </c>
      <c r="C1402" s="32" t="s">
        <v>23</v>
      </c>
      <c r="D1402" s="34">
        <v>0.95</v>
      </c>
    </row>
    <row r="1403" spans="1:4" x14ac:dyDescent="0.25">
      <c r="A1403" s="32" t="s">
        <v>2716</v>
      </c>
      <c r="B1403" s="33" t="s">
        <v>2717</v>
      </c>
      <c r="C1403" s="32" t="s">
        <v>23</v>
      </c>
      <c r="D1403" s="34">
        <v>3.84</v>
      </c>
    </row>
    <row r="1404" spans="1:4" x14ac:dyDescent="0.25">
      <c r="A1404" s="32" t="s">
        <v>2718</v>
      </c>
      <c r="B1404" s="33" t="s">
        <v>2719</v>
      </c>
      <c r="C1404" s="32" t="s">
        <v>23</v>
      </c>
      <c r="D1404" s="34">
        <v>23.03</v>
      </c>
    </row>
    <row r="1405" spans="1:4" x14ac:dyDescent="0.25">
      <c r="A1405" s="32" t="s">
        <v>2720</v>
      </c>
      <c r="B1405" s="33" t="s">
        <v>2721</v>
      </c>
      <c r="C1405" s="32" t="s">
        <v>23</v>
      </c>
      <c r="D1405" s="34">
        <v>19.920000000000002</v>
      </c>
    </row>
    <row r="1406" spans="1:4" x14ac:dyDescent="0.25">
      <c r="A1406" s="32" t="s">
        <v>2722</v>
      </c>
      <c r="B1406" s="33" t="s">
        <v>2723</v>
      </c>
      <c r="C1406" s="32" t="s">
        <v>23</v>
      </c>
      <c r="D1406" s="34">
        <v>1.49</v>
      </c>
    </row>
    <row r="1407" spans="1:4" x14ac:dyDescent="0.25">
      <c r="A1407" s="32" t="s">
        <v>2724</v>
      </c>
      <c r="B1407" s="33" t="s">
        <v>2725</v>
      </c>
      <c r="C1407" s="32" t="s">
        <v>23</v>
      </c>
      <c r="D1407" s="34">
        <v>5.97</v>
      </c>
    </row>
    <row r="1408" spans="1:4" x14ac:dyDescent="0.25">
      <c r="A1408" s="32" t="s">
        <v>2726</v>
      </c>
      <c r="B1408" s="33" t="s">
        <v>2727</v>
      </c>
      <c r="C1408" s="32" t="s">
        <v>23</v>
      </c>
      <c r="D1408" s="34">
        <v>25.16</v>
      </c>
    </row>
    <row r="1409" spans="1:4" x14ac:dyDescent="0.25">
      <c r="A1409" s="32" t="s">
        <v>2728</v>
      </c>
      <c r="B1409" s="33" t="s">
        <v>2729</v>
      </c>
      <c r="C1409" s="32" t="s">
        <v>23</v>
      </c>
      <c r="D1409" s="34">
        <v>21.96</v>
      </c>
    </row>
    <row r="1410" spans="1:4" x14ac:dyDescent="0.25">
      <c r="A1410" s="32" t="s">
        <v>2730</v>
      </c>
      <c r="B1410" s="33" t="s">
        <v>2731</v>
      </c>
      <c r="C1410" s="32" t="s">
        <v>23</v>
      </c>
      <c r="D1410" s="34">
        <v>5.65</v>
      </c>
    </row>
    <row r="1411" spans="1:4" x14ac:dyDescent="0.25">
      <c r="A1411" s="32" t="s">
        <v>2732</v>
      </c>
      <c r="B1411" s="33" t="s">
        <v>2733</v>
      </c>
      <c r="C1411" s="32" t="s">
        <v>23</v>
      </c>
      <c r="D1411" s="34">
        <v>13.37</v>
      </c>
    </row>
    <row r="1412" spans="1:4" x14ac:dyDescent="0.25">
      <c r="A1412" s="32" t="s">
        <v>2734</v>
      </c>
      <c r="B1412" s="33" t="s">
        <v>2735</v>
      </c>
      <c r="C1412" s="32" t="s">
        <v>23</v>
      </c>
      <c r="D1412" s="34">
        <v>32.56</v>
      </c>
    </row>
    <row r="1413" spans="1:4" x14ac:dyDescent="0.25">
      <c r="A1413" s="32" t="s">
        <v>2736</v>
      </c>
      <c r="B1413" s="33" t="s">
        <v>2737</v>
      </c>
      <c r="C1413" s="32" t="s">
        <v>23</v>
      </c>
      <c r="D1413" s="34">
        <v>23.04</v>
      </c>
    </row>
    <row r="1414" spans="1:4" x14ac:dyDescent="0.25">
      <c r="A1414" s="32" t="s">
        <v>2738</v>
      </c>
      <c r="B1414" s="33" t="s">
        <v>2739</v>
      </c>
      <c r="C1414" s="32" t="s">
        <v>23</v>
      </c>
      <c r="D1414" s="34">
        <v>7.86</v>
      </c>
    </row>
    <row r="1415" spans="1:4" x14ac:dyDescent="0.25">
      <c r="A1415" s="32" t="s">
        <v>2740</v>
      </c>
      <c r="B1415" s="33" t="s">
        <v>2741</v>
      </c>
      <c r="C1415" s="32" t="s">
        <v>23</v>
      </c>
      <c r="D1415" s="34">
        <v>14.51</v>
      </c>
    </row>
    <row r="1416" spans="1:4" x14ac:dyDescent="0.25">
      <c r="A1416" s="32" t="s">
        <v>2742</v>
      </c>
      <c r="B1416" s="33" t="s">
        <v>2743</v>
      </c>
      <c r="C1416" s="32" t="s">
        <v>23</v>
      </c>
      <c r="D1416" s="34">
        <v>33.71</v>
      </c>
    </row>
    <row r="1417" spans="1:4" x14ac:dyDescent="0.25">
      <c r="A1417" s="32" t="s">
        <v>2744</v>
      </c>
      <c r="B1417" s="33" t="s">
        <v>2745</v>
      </c>
      <c r="C1417" s="32" t="s">
        <v>23</v>
      </c>
      <c r="D1417" s="34">
        <v>19.78</v>
      </c>
    </row>
    <row r="1418" spans="1:4" x14ac:dyDescent="0.25">
      <c r="A1418" s="32" t="s">
        <v>2746</v>
      </c>
      <c r="B1418" s="33" t="s">
        <v>2747</v>
      </c>
      <c r="C1418" s="32" t="s">
        <v>23</v>
      </c>
      <c r="D1418" s="34">
        <v>0.99</v>
      </c>
    </row>
    <row r="1419" spans="1:4" x14ac:dyDescent="0.25">
      <c r="A1419" s="32" t="s">
        <v>2748</v>
      </c>
      <c r="B1419" s="33" t="s">
        <v>2749</v>
      </c>
      <c r="C1419" s="32" t="s">
        <v>23</v>
      </c>
      <c r="D1419" s="34">
        <v>14.8</v>
      </c>
    </row>
    <row r="1420" spans="1:4" x14ac:dyDescent="0.25">
      <c r="A1420" s="32" t="s">
        <v>2750</v>
      </c>
      <c r="B1420" s="33" t="s">
        <v>2751</v>
      </c>
      <c r="C1420" s="32" t="s">
        <v>23</v>
      </c>
      <c r="D1420" s="34">
        <v>34</v>
      </c>
    </row>
    <row r="1421" spans="1:4" x14ac:dyDescent="0.25">
      <c r="A1421" s="32" t="s">
        <v>2752</v>
      </c>
      <c r="B1421" s="33" t="s">
        <v>2753</v>
      </c>
      <c r="C1421" s="32" t="s">
        <v>23</v>
      </c>
      <c r="D1421" s="34">
        <v>20.34</v>
      </c>
    </row>
    <row r="1422" spans="1:4" x14ac:dyDescent="0.25">
      <c r="A1422" s="32" t="s">
        <v>2754</v>
      </c>
      <c r="B1422" s="33" t="s">
        <v>2755</v>
      </c>
      <c r="C1422" s="32" t="s">
        <v>23</v>
      </c>
      <c r="D1422" s="34">
        <v>1.95</v>
      </c>
    </row>
    <row r="1423" spans="1:4" x14ac:dyDescent="0.25">
      <c r="A1423" s="32" t="s">
        <v>2756</v>
      </c>
      <c r="B1423" s="33" t="s">
        <v>2757</v>
      </c>
      <c r="C1423" s="32" t="s">
        <v>23</v>
      </c>
      <c r="D1423" s="34">
        <v>12.87</v>
      </c>
    </row>
    <row r="1424" spans="1:4" x14ac:dyDescent="0.25">
      <c r="A1424" s="32" t="s">
        <v>2758</v>
      </c>
      <c r="B1424" s="33" t="s">
        <v>2759</v>
      </c>
      <c r="C1424" s="32" t="s">
        <v>23</v>
      </c>
      <c r="D1424" s="34">
        <v>32.07</v>
      </c>
    </row>
    <row r="1425" spans="1:4" x14ac:dyDescent="0.25">
      <c r="A1425" s="32" t="s">
        <v>2760</v>
      </c>
      <c r="B1425" s="33" t="s">
        <v>2761</v>
      </c>
      <c r="C1425" s="32" t="s">
        <v>23</v>
      </c>
      <c r="D1425" s="34">
        <v>21.47</v>
      </c>
    </row>
    <row r="1426" spans="1:4" x14ac:dyDescent="0.25">
      <c r="A1426" s="32" t="s">
        <v>2762</v>
      </c>
      <c r="B1426" s="33" t="s">
        <v>2763</v>
      </c>
      <c r="C1426" s="32" t="s">
        <v>23</v>
      </c>
      <c r="D1426" s="34">
        <v>3.85</v>
      </c>
    </row>
    <row r="1427" spans="1:4" x14ac:dyDescent="0.25">
      <c r="A1427" s="32" t="s">
        <v>2764</v>
      </c>
      <c r="B1427" s="33" t="s">
        <v>2765</v>
      </c>
      <c r="C1427" s="32" t="s">
        <v>23</v>
      </c>
      <c r="D1427" s="34">
        <v>17.670000000000002</v>
      </c>
    </row>
    <row r="1428" spans="1:4" x14ac:dyDescent="0.25">
      <c r="A1428" s="32" t="s">
        <v>2766</v>
      </c>
      <c r="B1428" s="33" t="s">
        <v>2767</v>
      </c>
      <c r="C1428" s="32" t="s">
        <v>23</v>
      </c>
      <c r="D1428" s="34">
        <v>36.869999999999997</v>
      </c>
    </row>
    <row r="1429" spans="1:4" x14ac:dyDescent="0.25">
      <c r="A1429" s="32" t="s">
        <v>2768</v>
      </c>
      <c r="B1429" s="33" t="s">
        <v>2769</v>
      </c>
      <c r="C1429" s="32" t="s">
        <v>23</v>
      </c>
      <c r="D1429" s="34">
        <v>23.47</v>
      </c>
    </row>
    <row r="1430" spans="1:4" x14ac:dyDescent="0.25">
      <c r="A1430" s="32" t="s">
        <v>2770</v>
      </c>
      <c r="B1430" s="33" t="s">
        <v>2771</v>
      </c>
      <c r="C1430" s="32" t="s">
        <v>23</v>
      </c>
      <c r="D1430" s="34">
        <v>7.25</v>
      </c>
    </row>
    <row r="1431" spans="1:4" x14ac:dyDescent="0.25">
      <c r="A1431" s="32" t="s">
        <v>2772</v>
      </c>
      <c r="B1431" s="33" t="s">
        <v>2773</v>
      </c>
      <c r="C1431" s="32" t="s">
        <v>23</v>
      </c>
      <c r="D1431" s="34">
        <v>23.96</v>
      </c>
    </row>
    <row r="1432" spans="1:4" x14ac:dyDescent="0.25">
      <c r="A1432" s="32" t="s">
        <v>2774</v>
      </c>
      <c r="B1432" s="33" t="s">
        <v>2775</v>
      </c>
      <c r="C1432" s="32" t="s">
        <v>23</v>
      </c>
      <c r="D1432" s="34">
        <v>43.16</v>
      </c>
    </row>
    <row r="1433" spans="1:4" x14ac:dyDescent="0.25">
      <c r="A1433" s="32" t="s">
        <v>2776</v>
      </c>
      <c r="B1433" s="33" t="s">
        <v>2777</v>
      </c>
      <c r="C1433" s="32" t="s">
        <v>23</v>
      </c>
      <c r="D1433" s="34">
        <v>19.690000000000001</v>
      </c>
    </row>
    <row r="1434" spans="1:4" x14ac:dyDescent="0.25">
      <c r="A1434" s="32" t="s">
        <v>2778</v>
      </c>
      <c r="B1434" s="33" t="s">
        <v>2779</v>
      </c>
      <c r="C1434" s="32" t="s">
        <v>23</v>
      </c>
      <c r="D1434" s="34">
        <v>0.83</v>
      </c>
    </row>
    <row r="1435" spans="1:4" x14ac:dyDescent="0.25">
      <c r="A1435" s="32" t="s">
        <v>2780</v>
      </c>
      <c r="B1435" s="33" t="s">
        <v>2781</v>
      </c>
      <c r="C1435" s="32" t="s">
        <v>23</v>
      </c>
      <c r="D1435" s="34">
        <v>8.06</v>
      </c>
    </row>
    <row r="1436" spans="1:4" x14ac:dyDescent="0.25">
      <c r="A1436" s="32" t="s">
        <v>2782</v>
      </c>
      <c r="B1436" s="33" t="s">
        <v>2783</v>
      </c>
      <c r="C1436" s="32" t="s">
        <v>23</v>
      </c>
      <c r="D1436" s="34">
        <v>27.26</v>
      </c>
    </row>
    <row r="1437" spans="1:4" x14ac:dyDescent="0.25">
      <c r="A1437" s="32" t="s">
        <v>2784</v>
      </c>
      <c r="B1437" s="33" t="s">
        <v>2785</v>
      </c>
      <c r="C1437" s="32" t="s">
        <v>23</v>
      </c>
      <c r="D1437" s="34">
        <v>46.18</v>
      </c>
    </row>
    <row r="1438" spans="1:4" x14ac:dyDescent="0.25">
      <c r="A1438" s="32" t="s">
        <v>2786</v>
      </c>
      <c r="B1438" s="33" t="s">
        <v>2787</v>
      </c>
      <c r="C1438" s="32" t="s">
        <v>23</v>
      </c>
      <c r="D1438" s="34">
        <v>29.77</v>
      </c>
    </row>
    <row r="1439" spans="1:4" x14ac:dyDescent="0.25">
      <c r="A1439" s="32" t="s">
        <v>2788</v>
      </c>
      <c r="B1439" s="33" t="s">
        <v>2789</v>
      </c>
      <c r="C1439" s="32" t="s">
        <v>23</v>
      </c>
      <c r="D1439" s="34">
        <v>80.739999999999995</v>
      </c>
    </row>
    <row r="1440" spans="1:4" x14ac:dyDescent="0.25">
      <c r="A1440" s="32" t="s">
        <v>2790</v>
      </c>
      <c r="B1440" s="33" t="s">
        <v>2791</v>
      </c>
      <c r="C1440" s="32" t="s">
        <v>23</v>
      </c>
      <c r="D1440" s="34">
        <v>111.87</v>
      </c>
    </row>
    <row r="1441" spans="1:4" x14ac:dyDescent="0.25">
      <c r="A1441" s="32" t="s">
        <v>2792</v>
      </c>
      <c r="B1441" s="33" t="s">
        <v>2793</v>
      </c>
      <c r="C1441" s="32" t="s">
        <v>23</v>
      </c>
      <c r="D1441" s="34">
        <v>46.18</v>
      </c>
    </row>
    <row r="1442" spans="1:4" x14ac:dyDescent="0.25">
      <c r="A1442" s="32" t="s">
        <v>2794</v>
      </c>
      <c r="B1442" s="33" t="s">
        <v>2795</v>
      </c>
      <c r="C1442" s="32" t="s">
        <v>23</v>
      </c>
      <c r="D1442" s="34">
        <v>29.77</v>
      </c>
    </row>
    <row r="1443" spans="1:4" x14ac:dyDescent="0.25">
      <c r="A1443" s="32" t="s">
        <v>2796</v>
      </c>
      <c r="B1443" s="33" t="s">
        <v>2797</v>
      </c>
      <c r="C1443" s="32" t="s">
        <v>23</v>
      </c>
      <c r="D1443" s="34">
        <v>52.32</v>
      </c>
    </row>
    <row r="1444" spans="1:4" x14ac:dyDescent="0.25">
      <c r="A1444" s="32" t="s">
        <v>2798</v>
      </c>
      <c r="B1444" s="33" t="s">
        <v>2799</v>
      </c>
      <c r="C1444" s="32" t="s">
        <v>23</v>
      </c>
      <c r="D1444" s="34">
        <v>83.45</v>
      </c>
    </row>
    <row r="1445" spans="1:4" x14ac:dyDescent="0.25">
      <c r="A1445" s="32" t="s">
        <v>2800</v>
      </c>
      <c r="B1445" s="33" t="s">
        <v>2801</v>
      </c>
      <c r="C1445" s="32" t="s">
        <v>23</v>
      </c>
      <c r="D1445" s="34">
        <v>64.81</v>
      </c>
    </row>
    <row r="1446" spans="1:4" x14ac:dyDescent="0.25">
      <c r="A1446" s="32" t="s">
        <v>2802</v>
      </c>
      <c r="B1446" s="33" t="s">
        <v>2803</v>
      </c>
      <c r="C1446" s="32" t="s">
        <v>23</v>
      </c>
      <c r="D1446" s="34">
        <v>66.62</v>
      </c>
    </row>
    <row r="1447" spans="1:4" x14ac:dyDescent="0.25">
      <c r="A1447" s="32" t="s">
        <v>2804</v>
      </c>
      <c r="B1447" s="33" t="s">
        <v>2805</v>
      </c>
      <c r="C1447" s="32" t="s">
        <v>23</v>
      </c>
      <c r="D1447" s="34">
        <v>197.81</v>
      </c>
    </row>
    <row r="1448" spans="1:4" x14ac:dyDescent="0.25">
      <c r="A1448" s="32" t="s">
        <v>2806</v>
      </c>
      <c r="B1448" s="33" t="s">
        <v>2807</v>
      </c>
      <c r="C1448" s="32" t="s">
        <v>23</v>
      </c>
      <c r="D1448" s="34">
        <v>228.94</v>
      </c>
    </row>
    <row r="1449" spans="1:4" x14ac:dyDescent="0.25">
      <c r="A1449" s="32" t="s">
        <v>2808</v>
      </c>
      <c r="B1449" s="33" t="s">
        <v>2809</v>
      </c>
      <c r="C1449" s="32" t="s">
        <v>23</v>
      </c>
      <c r="D1449" s="34">
        <v>44.69</v>
      </c>
    </row>
    <row r="1450" spans="1:4" x14ac:dyDescent="0.25">
      <c r="A1450" s="32" t="s">
        <v>2810</v>
      </c>
      <c r="B1450" s="33" t="s">
        <v>2811</v>
      </c>
      <c r="C1450" s="32" t="s">
        <v>23</v>
      </c>
      <c r="D1450" s="34">
        <v>26.82</v>
      </c>
    </row>
    <row r="1451" spans="1:4" x14ac:dyDescent="0.25">
      <c r="A1451" s="32" t="s">
        <v>2812</v>
      </c>
      <c r="B1451" s="33" t="s">
        <v>2813</v>
      </c>
      <c r="C1451" s="32" t="s">
        <v>23</v>
      </c>
      <c r="D1451" s="34">
        <v>158.1</v>
      </c>
    </row>
    <row r="1452" spans="1:4" x14ac:dyDescent="0.25">
      <c r="A1452" s="32" t="s">
        <v>2814</v>
      </c>
      <c r="B1452" s="33" t="s">
        <v>2815</v>
      </c>
      <c r="C1452" s="32" t="s">
        <v>23</v>
      </c>
      <c r="D1452" s="34">
        <v>189.23</v>
      </c>
    </row>
    <row r="1453" spans="1:4" x14ac:dyDescent="0.25">
      <c r="A1453" s="32" t="s">
        <v>2816</v>
      </c>
      <c r="B1453" s="33" t="s">
        <v>2817</v>
      </c>
      <c r="C1453" s="32" t="s">
        <v>23</v>
      </c>
      <c r="D1453" s="34">
        <v>46.68</v>
      </c>
    </row>
    <row r="1454" spans="1:4" x14ac:dyDescent="0.25">
      <c r="A1454" s="32" t="s">
        <v>2818</v>
      </c>
      <c r="B1454" s="33" t="s">
        <v>2819</v>
      </c>
      <c r="C1454" s="32" t="s">
        <v>23</v>
      </c>
      <c r="D1454" s="34">
        <v>30.75</v>
      </c>
    </row>
    <row r="1455" spans="1:4" x14ac:dyDescent="0.25">
      <c r="A1455" s="32" t="s">
        <v>2820</v>
      </c>
      <c r="B1455" s="33" t="s">
        <v>2821</v>
      </c>
      <c r="C1455" s="32" t="s">
        <v>23</v>
      </c>
      <c r="D1455" s="34">
        <v>430.75</v>
      </c>
    </row>
    <row r="1456" spans="1:4" x14ac:dyDescent="0.25">
      <c r="A1456" s="32" t="s">
        <v>2822</v>
      </c>
      <c r="B1456" s="33" t="s">
        <v>2823</v>
      </c>
      <c r="C1456" s="32" t="s">
        <v>23</v>
      </c>
      <c r="D1456" s="34">
        <v>461.88</v>
      </c>
    </row>
    <row r="1457" spans="1:4" x14ac:dyDescent="0.25">
      <c r="A1457" s="32" t="s">
        <v>2824</v>
      </c>
      <c r="B1457" s="33" t="s">
        <v>2825</v>
      </c>
      <c r="C1457" s="32" t="s">
        <v>23</v>
      </c>
      <c r="D1457" s="34">
        <v>33.880000000000003</v>
      </c>
    </row>
    <row r="1458" spans="1:4" x14ac:dyDescent="0.25">
      <c r="A1458" s="32" t="s">
        <v>2826</v>
      </c>
      <c r="B1458" s="33" t="s">
        <v>2827</v>
      </c>
      <c r="C1458" s="32" t="s">
        <v>23</v>
      </c>
      <c r="D1458" s="34">
        <v>6.11</v>
      </c>
    </row>
    <row r="1459" spans="1:4" x14ac:dyDescent="0.25">
      <c r="A1459" s="32" t="s">
        <v>2828</v>
      </c>
      <c r="B1459" s="33" t="s">
        <v>2829</v>
      </c>
      <c r="C1459" s="32" t="s">
        <v>23</v>
      </c>
      <c r="D1459" s="34">
        <v>6.95</v>
      </c>
    </row>
    <row r="1460" spans="1:4" x14ac:dyDescent="0.25">
      <c r="A1460" s="32" t="s">
        <v>2830</v>
      </c>
      <c r="B1460" s="33" t="s">
        <v>2831</v>
      </c>
      <c r="C1460" s="32" t="s">
        <v>23</v>
      </c>
      <c r="D1460" s="34">
        <v>38.08</v>
      </c>
    </row>
    <row r="1461" spans="1:4" x14ac:dyDescent="0.25">
      <c r="A1461" s="32" t="s">
        <v>2832</v>
      </c>
      <c r="B1461" s="33" t="s">
        <v>2833</v>
      </c>
      <c r="C1461" s="32" t="s">
        <v>23</v>
      </c>
      <c r="D1461" s="34">
        <v>1.95</v>
      </c>
    </row>
    <row r="1462" spans="1:4" x14ac:dyDescent="0.25">
      <c r="A1462" s="32" t="s">
        <v>2834</v>
      </c>
      <c r="B1462" s="33" t="s">
        <v>2835</v>
      </c>
      <c r="C1462" s="32" t="s">
        <v>23</v>
      </c>
      <c r="D1462" s="34">
        <v>4.34</v>
      </c>
    </row>
    <row r="1463" spans="1:4" x14ac:dyDescent="0.25">
      <c r="A1463" s="32" t="s">
        <v>2836</v>
      </c>
      <c r="B1463" s="33" t="s">
        <v>2837</v>
      </c>
      <c r="C1463" s="32" t="s">
        <v>23</v>
      </c>
      <c r="D1463" s="34">
        <v>4.34</v>
      </c>
    </row>
    <row r="1464" spans="1:4" x14ac:dyDescent="0.25">
      <c r="A1464" s="32" t="s">
        <v>2838</v>
      </c>
      <c r="B1464" s="33" t="s">
        <v>2839</v>
      </c>
      <c r="C1464" s="32" t="s">
        <v>23</v>
      </c>
      <c r="D1464" s="34">
        <v>4.34</v>
      </c>
    </row>
    <row r="1465" spans="1:4" x14ac:dyDescent="0.25">
      <c r="A1465" s="32" t="s">
        <v>2840</v>
      </c>
      <c r="B1465" s="33" t="s">
        <v>2841</v>
      </c>
      <c r="C1465" s="32" t="s">
        <v>23</v>
      </c>
      <c r="D1465" s="34">
        <v>1.88</v>
      </c>
    </row>
    <row r="1466" spans="1:4" x14ac:dyDescent="0.25">
      <c r="A1466" s="32" t="s">
        <v>2842</v>
      </c>
      <c r="B1466" s="33" t="s">
        <v>2843</v>
      </c>
      <c r="C1466" s="32" t="s">
        <v>23</v>
      </c>
      <c r="D1466" s="34">
        <v>4.18</v>
      </c>
    </row>
    <row r="1467" spans="1:4" x14ac:dyDescent="0.25">
      <c r="A1467" s="32" t="s">
        <v>2844</v>
      </c>
      <c r="B1467" s="33" t="s">
        <v>2845</v>
      </c>
      <c r="C1467" s="32" t="s">
        <v>23</v>
      </c>
      <c r="D1467" s="34">
        <v>4.18</v>
      </c>
    </row>
    <row r="1468" spans="1:4" x14ac:dyDescent="0.25">
      <c r="A1468" s="32" t="s">
        <v>2846</v>
      </c>
      <c r="B1468" s="33" t="s">
        <v>2847</v>
      </c>
      <c r="C1468" s="32" t="s">
        <v>23</v>
      </c>
      <c r="D1468" s="34">
        <v>4.18</v>
      </c>
    </row>
    <row r="1469" spans="1:4" x14ac:dyDescent="0.25">
      <c r="A1469" s="32" t="s">
        <v>2848</v>
      </c>
      <c r="B1469" s="33" t="s">
        <v>2849</v>
      </c>
      <c r="C1469" s="32" t="s">
        <v>23</v>
      </c>
      <c r="D1469" s="34">
        <v>2.0499999999999998</v>
      </c>
    </row>
    <row r="1470" spans="1:4" x14ac:dyDescent="0.25">
      <c r="A1470" s="32" t="s">
        <v>2850</v>
      </c>
      <c r="B1470" s="33" t="s">
        <v>2851</v>
      </c>
      <c r="C1470" s="32" t="s">
        <v>23</v>
      </c>
      <c r="D1470" s="34">
        <v>4.55</v>
      </c>
    </row>
    <row r="1471" spans="1:4" x14ac:dyDescent="0.25">
      <c r="A1471" s="32" t="s">
        <v>2852</v>
      </c>
      <c r="B1471" s="33" t="s">
        <v>2853</v>
      </c>
      <c r="C1471" s="32" t="s">
        <v>23</v>
      </c>
      <c r="D1471" s="34">
        <v>4.55</v>
      </c>
    </row>
    <row r="1472" spans="1:4" x14ac:dyDescent="0.25">
      <c r="A1472" s="32" t="s">
        <v>2854</v>
      </c>
      <c r="B1472" s="33" t="s">
        <v>2855</v>
      </c>
      <c r="C1472" s="32" t="s">
        <v>23</v>
      </c>
      <c r="D1472" s="34">
        <v>4.55</v>
      </c>
    </row>
    <row r="1473" spans="1:4" x14ac:dyDescent="0.25">
      <c r="A1473" s="32" t="s">
        <v>2856</v>
      </c>
      <c r="B1473" s="33" t="s">
        <v>2857</v>
      </c>
      <c r="C1473" s="32" t="s">
        <v>23</v>
      </c>
      <c r="D1473" s="34">
        <v>2.34</v>
      </c>
    </row>
    <row r="1474" spans="1:4" x14ac:dyDescent="0.25">
      <c r="A1474" s="32" t="s">
        <v>2858</v>
      </c>
      <c r="B1474" s="33" t="s">
        <v>2859</v>
      </c>
      <c r="C1474" s="32" t="s">
        <v>23</v>
      </c>
      <c r="D1474" s="34">
        <v>5.21</v>
      </c>
    </row>
    <row r="1475" spans="1:4" x14ac:dyDescent="0.25">
      <c r="A1475" s="32" t="s">
        <v>2860</v>
      </c>
      <c r="B1475" s="33" t="s">
        <v>2861</v>
      </c>
      <c r="C1475" s="32" t="s">
        <v>23</v>
      </c>
      <c r="D1475" s="34">
        <v>5.21</v>
      </c>
    </row>
    <row r="1476" spans="1:4" x14ac:dyDescent="0.25">
      <c r="A1476" s="32" t="s">
        <v>2862</v>
      </c>
      <c r="B1476" s="33" t="s">
        <v>2863</v>
      </c>
      <c r="C1476" s="32" t="s">
        <v>23</v>
      </c>
      <c r="D1476" s="34">
        <v>5.21</v>
      </c>
    </row>
    <row r="1477" spans="1:4" x14ac:dyDescent="0.25">
      <c r="A1477" s="32" t="s">
        <v>2864</v>
      </c>
      <c r="B1477" s="33" t="s">
        <v>2865</v>
      </c>
      <c r="C1477" s="32" t="s">
        <v>23</v>
      </c>
      <c r="D1477" s="34">
        <v>48.28</v>
      </c>
    </row>
    <row r="1478" spans="1:4" x14ac:dyDescent="0.25">
      <c r="A1478" s="32" t="s">
        <v>2866</v>
      </c>
      <c r="B1478" s="33" t="s">
        <v>2867</v>
      </c>
      <c r="C1478" s="32" t="s">
        <v>23</v>
      </c>
      <c r="D1478" s="34">
        <v>38.53</v>
      </c>
    </row>
    <row r="1479" spans="1:4" x14ac:dyDescent="0.25">
      <c r="A1479" s="32" t="s">
        <v>2868</v>
      </c>
      <c r="B1479" s="33" t="s">
        <v>2869</v>
      </c>
      <c r="C1479" s="32" t="s">
        <v>23</v>
      </c>
      <c r="D1479" s="34">
        <v>139.62</v>
      </c>
    </row>
    <row r="1480" spans="1:4" x14ac:dyDescent="0.25">
      <c r="A1480" s="32" t="s">
        <v>2870</v>
      </c>
      <c r="B1480" s="33" t="s">
        <v>2871</v>
      </c>
      <c r="C1480" s="32" t="s">
        <v>23</v>
      </c>
      <c r="D1480" s="34">
        <v>169.63</v>
      </c>
    </row>
    <row r="1481" spans="1:4" x14ac:dyDescent="0.25">
      <c r="A1481" s="32" t="s">
        <v>2872</v>
      </c>
      <c r="B1481" s="33" t="s">
        <v>2873</v>
      </c>
      <c r="C1481" s="32" t="s">
        <v>151</v>
      </c>
      <c r="D1481" s="34">
        <v>3.19</v>
      </c>
    </row>
    <row r="1482" spans="1:4" x14ac:dyDescent="0.25">
      <c r="A1482" s="32" t="s">
        <v>2874</v>
      </c>
      <c r="B1482" s="33" t="s">
        <v>2875</v>
      </c>
      <c r="C1482" s="32" t="s">
        <v>23</v>
      </c>
      <c r="D1482" s="34">
        <v>51.66</v>
      </c>
    </row>
    <row r="1483" spans="1:4" x14ac:dyDescent="0.25">
      <c r="A1483" s="32" t="s">
        <v>2876</v>
      </c>
      <c r="B1483" s="33" t="s">
        <v>2877</v>
      </c>
      <c r="C1483" s="32" t="s">
        <v>23</v>
      </c>
      <c r="D1483" s="34">
        <v>45.66</v>
      </c>
    </row>
    <row r="1484" spans="1:4" x14ac:dyDescent="0.25">
      <c r="A1484" s="32" t="s">
        <v>2878</v>
      </c>
      <c r="B1484" s="33" t="s">
        <v>2879</v>
      </c>
      <c r="C1484" s="32" t="s">
        <v>23</v>
      </c>
      <c r="D1484" s="34">
        <v>153.91</v>
      </c>
    </row>
    <row r="1485" spans="1:4" x14ac:dyDescent="0.25">
      <c r="A1485" s="32" t="s">
        <v>2880</v>
      </c>
      <c r="B1485" s="33" t="s">
        <v>2881</v>
      </c>
      <c r="C1485" s="32" t="s">
        <v>23</v>
      </c>
      <c r="D1485" s="34">
        <v>183.92</v>
      </c>
    </row>
    <row r="1486" spans="1:4" x14ac:dyDescent="0.25">
      <c r="A1486" s="32" t="s">
        <v>2882</v>
      </c>
      <c r="B1486" s="33" t="s">
        <v>2883</v>
      </c>
      <c r="C1486" s="32" t="s">
        <v>151</v>
      </c>
      <c r="D1486" s="34">
        <v>3.46</v>
      </c>
    </row>
    <row r="1487" spans="1:4" x14ac:dyDescent="0.25">
      <c r="A1487" s="32" t="s">
        <v>2884</v>
      </c>
      <c r="B1487" s="33" t="s">
        <v>2885</v>
      </c>
      <c r="C1487" s="32" t="s">
        <v>23</v>
      </c>
      <c r="D1487" s="34">
        <v>48.01</v>
      </c>
    </row>
    <row r="1488" spans="1:4" x14ac:dyDescent="0.25">
      <c r="A1488" s="32" t="s">
        <v>2886</v>
      </c>
      <c r="B1488" s="33" t="s">
        <v>2887</v>
      </c>
      <c r="C1488" s="32" t="s">
        <v>23</v>
      </c>
      <c r="D1488" s="34">
        <v>35.96</v>
      </c>
    </row>
    <row r="1489" spans="1:4" x14ac:dyDescent="0.25">
      <c r="A1489" s="32" t="s">
        <v>2888</v>
      </c>
      <c r="B1489" s="33" t="s">
        <v>2889</v>
      </c>
      <c r="C1489" s="32" t="s">
        <v>23</v>
      </c>
      <c r="D1489" s="34">
        <v>132.53</v>
      </c>
    </row>
    <row r="1490" spans="1:4" x14ac:dyDescent="0.25">
      <c r="A1490" s="32" t="s">
        <v>2890</v>
      </c>
      <c r="B1490" s="33" t="s">
        <v>2891</v>
      </c>
      <c r="C1490" s="32" t="s">
        <v>23</v>
      </c>
      <c r="D1490" s="34">
        <v>162.53</v>
      </c>
    </row>
    <row r="1491" spans="1:4" x14ac:dyDescent="0.25">
      <c r="A1491" s="32" t="s">
        <v>2892</v>
      </c>
      <c r="B1491" s="33" t="s">
        <v>2893</v>
      </c>
      <c r="C1491" s="32" t="s">
        <v>151</v>
      </c>
      <c r="D1491" s="34">
        <v>3.06</v>
      </c>
    </row>
    <row r="1492" spans="1:4" x14ac:dyDescent="0.25">
      <c r="A1492" s="32" t="s">
        <v>2894</v>
      </c>
      <c r="B1492" s="33" t="s">
        <v>2895</v>
      </c>
      <c r="C1492" s="32" t="s">
        <v>23</v>
      </c>
      <c r="D1492" s="34">
        <v>50.3</v>
      </c>
    </row>
    <row r="1493" spans="1:4" x14ac:dyDescent="0.25">
      <c r="A1493" s="32" t="s">
        <v>2896</v>
      </c>
      <c r="B1493" s="33" t="s">
        <v>2897</v>
      </c>
      <c r="C1493" s="32" t="s">
        <v>23</v>
      </c>
      <c r="D1493" s="34">
        <v>40.54</v>
      </c>
    </row>
    <row r="1494" spans="1:4" x14ac:dyDescent="0.25">
      <c r="A1494" s="32" t="s">
        <v>2898</v>
      </c>
      <c r="B1494" s="33" t="s">
        <v>2899</v>
      </c>
      <c r="C1494" s="32" t="s">
        <v>23</v>
      </c>
      <c r="D1494" s="34">
        <v>175.91</v>
      </c>
    </row>
    <row r="1495" spans="1:4" x14ac:dyDescent="0.25">
      <c r="A1495" s="32" t="s">
        <v>2900</v>
      </c>
      <c r="B1495" s="33" t="s">
        <v>2901</v>
      </c>
      <c r="C1495" s="32" t="s">
        <v>23</v>
      </c>
      <c r="D1495" s="34">
        <v>205.91</v>
      </c>
    </row>
    <row r="1496" spans="1:4" x14ac:dyDescent="0.25">
      <c r="A1496" s="32" t="s">
        <v>2902</v>
      </c>
      <c r="B1496" s="33" t="s">
        <v>2903</v>
      </c>
      <c r="C1496" s="32" t="s">
        <v>151</v>
      </c>
      <c r="D1496" s="34">
        <v>3.87</v>
      </c>
    </row>
    <row r="1497" spans="1:4" x14ac:dyDescent="0.25">
      <c r="A1497" s="32" t="s">
        <v>2904</v>
      </c>
      <c r="B1497" s="33" t="s">
        <v>2905</v>
      </c>
      <c r="C1497" s="32" t="s">
        <v>23</v>
      </c>
      <c r="D1497" s="34">
        <v>49.67</v>
      </c>
    </row>
    <row r="1498" spans="1:4" x14ac:dyDescent="0.25">
      <c r="A1498" s="32" t="s">
        <v>2906</v>
      </c>
      <c r="B1498" s="33" t="s">
        <v>2907</v>
      </c>
      <c r="C1498" s="32" t="s">
        <v>23</v>
      </c>
      <c r="D1498" s="34">
        <v>39.28</v>
      </c>
    </row>
    <row r="1499" spans="1:4" x14ac:dyDescent="0.25">
      <c r="A1499" s="32" t="s">
        <v>2908</v>
      </c>
      <c r="B1499" s="33" t="s">
        <v>2909</v>
      </c>
      <c r="C1499" s="32" t="s">
        <v>23</v>
      </c>
      <c r="D1499" s="34">
        <v>174.65</v>
      </c>
    </row>
    <row r="1500" spans="1:4" x14ac:dyDescent="0.25">
      <c r="A1500" s="32" t="s">
        <v>2910</v>
      </c>
      <c r="B1500" s="33" t="s">
        <v>2911</v>
      </c>
      <c r="C1500" s="32" t="s">
        <v>23</v>
      </c>
      <c r="D1500" s="34">
        <v>204.65</v>
      </c>
    </row>
    <row r="1501" spans="1:4" x14ac:dyDescent="0.25">
      <c r="A1501" s="32" t="s">
        <v>2912</v>
      </c>
      <c r="B1501" s="33" t="s">
        <v>2913</v>
      </c>
      <c r="C1501" s="32" t="s">
        <v>151</v>
      </c>
      <c r="D1501" s="34">
        <v>3.85</v>
      </c>
    </row>
    <row r="1502" spans="1:4" x14ac:dyDescent="0.25">
      <c r="A1502" s="32" t="s">
        <v>2914</v>
      </c>
      <c r="B1502" s="33" t="s">
        <v>2915</v>
      </c>
      <c r="C1502" s="32" t="s">
        <v>23</v>
      </c>
      <c r="D1502" s="34">
        <v>152.71</v>
      </c>
    </row>
    <row r="1503" spans="1:4" x14ac:dyDescent="0.25">
      <c r="A1503" s="32" t="s">
        <v>2916</v>
      </c>
      <c r="B1503" s="33" t="s">
        <v>2917</v>
      </c>
      <c r="C1503" s="32" t="s">
        <v>23</v>
      </c>
      <c r="D1503" s="34">
        <v>213.51</v>
      </c>
    </row>
    <row r="1504" spans="1:4" x14ac:dyDescent="0.25">
      <c r="A1504" s="32" t="s">
        <v>2918</v>
      </c>
      <c r="B1504" s="33" t="s">
        <v>2919</v>
      </c>
      <c r="C1504" s="32" t="s">
        <v>23</v>
      </c>
      <c r="D1504" s="34">
        <v>430.61</v>
      </c>
    </row>
    <row r="1505" spans="1:4" x14ac:dyDescent="0.25">
      <c r="A1505" s="32" t="s">
        <v>2920</v>
      </c>
      <c r="B1505" s="33" t="s">
        <v>2921</v>
      </c>
      <c r="C1505" s="32" t="s">
        <v>23</v>
      </c>
      <c r="D1505" s="34">
        <v>467.69</v>
      </c>
    </row>
    <row r="1506" spans="1:4" x14ac:dyDescent="0.25">
      <c r="A1506" s="32" t="s">
        <v>2922</v>
      </c>
      <c r="B1506" s="33" t="s">
        <v>2923</v>
      </c>
      <c r="C1506" s="32" t="s">
        <v>151</v>
      </c>
      <c r="D1506" s="34">
        <v>8.7899999999999991</v>
      </c>
    </row>
    <row r="1507" spans="1:4" x14ac:dyDescent="0.25">
      <c r="A1507" s="32" t="s">
        <v>2924</v>
      </c>
      <c r="B1507" s="33" t="s">
        <v>2925</v>
      </c>
      <c r="C1507" s="32" t="s">
        <v>23</v>
      </c>
      <c r="D1507" s="34">
        <v>59.41</v>
      </c>
    </row>
    <row r="1508" spans="1:4" x14ac:dyDescent="0.25">
      <c r="A1508" s="32" t="s">
        <v>2926</v>
      </c>
      <c r="B1508" s="33" t="s">
        <v>2927</v>
      </c>
      <c r="C1508" s="32" t="s">
        <v>23</v>
      </c>
      <c r="D1508" s="34">
        <v>58.74</v>
      </c>
    </row>
    <row r="1509" spans="1:4" x14ac:dyDescent="0.25">
      <c r="A1509" s="32" t="s">
        <v>2928</v>
      </c>
      <c r="B1509" s="33" t="s">
        <v>2929</v>
      </c>
      <c r="C1509" s="32" t="s">
        <v>23</v>
      </c>
      <c r="D1509" s="34">
        <v>210.64</v>
      </c>
    </row>
    <row r="1510" spans="1:4" x14ac:dyDescent="0.25">
      <c r="A1510" s="32" t="s">
        <v>2930</v>
      </c>
      <c r="B1510" s="33" t="s">
        <v>2931</v>
      </c>
      <c r="C1510" s="32" t="s">
        <v>23</v>
      </c>
      <c r="D1510" s="34">
        <v>240.64</v>
      </c>
    </row>
    <row r="1511" spans="1:4" x14ac:dyDescent="0.25">
      <c r="A1511" s="32" t="s">
        <v>2932</v>
      </c>
      <c r="B1511" s="33" t="s">
        <v>2933</v>
      </c>
      <c r="C1511" s="32" t="s">
        <v>151</v>
      </c>
      <c r="D1511" s="34">
        <v>4.5199999999999996</v>
      </c>
    </row>
    <row r="1512" spans="1:4" x14ac:dyDescent="0.25">
      <c r="A1512" s="32" t="s">
        <v>2934</v>
      </c>
      <c r="B1512" s="33" t="s">
        <v>2935</v>
      </c>
      <c r="C1512" s="32" t="s">
        <v>23</v>
      </c>
      <c r="D1512" s="34">
        <v>59.69</v>
      </c>
    </row>
    <row r="1513" spans="1:4" x14ac:dyDescent="0.25">
      <c r="A1513" s="32" t="s">
        <v>2936</v>
      </c>
      <c r="B1513" s="33" t="s">
        <v>2937</v>
      </c>
      <c r="C1513" s="32" t="s">
        <v>23</v>
      </c>
      <c r="D1513" s="34">
        <v>59.28</v>
      </c>
    </row>
    <row r="1514" spans="1:4" x14ac:dyDescent="0.25">
      <c r="A1514" s="32" t="s">
        <v>2938</v>
      </c>
      <c r="B1514" s="33" t="s">
        <v>2939</v>
      </c>
      <c r="C1514" s="32" t="s">
        <v>23</v>
      </c>
      <c r="D1514" s="34">
        <v>216.11</v>
      </c>
    </row>
    <row r="1515" spans="1:4" x14ac:dyDescent="0.25">
      <c r="A1515" s="32" t="s">
        <v>2940</v>
      </c>
      <c r="B1515" s="33" t="s">
        <v>2941</v>
      </c>
      <c r="C1515" s="32" t="s">
        <v>23</v>
      </c>
      <c r="D1515" s="34">
        <v>246.12</v>
      </c>
    </row>
    <row r="1516" spans="1:4" x14ac:dyDescent="0.25">
      <c r="A1516" s="32" t="s">
        <v>2942</v>
      </c>
      <c r="B1516" s="33" t="s">
        <v>2943</v>
      </c>
      <c r="C1516" s="32" t="s">
        <v>151</v>
      </c>
      <c r="D1516" s="34">
        <v>4.63</v>
      </c>
    </row>
    <row r="1517" spans="1:4" x14ac:dyDescent="0.25">
      <c r="A1517" s="32" t="s">
        <v>2944</v>
      </c>
      <c r="B1517" s="33" t="s">
        <v>2945</v>
      </c>
      <c r="C1517" s="32" t="s">
        <v>23</v>
      </c>
      <c r="D1517" s="34">
        <v>81.93</v>
      </c>
    </row>
    <row r="1518" spans="1:4" x14ac:dyDescent="0.25">
      <c r="A1518" s="32" t="s">
        <v>2946</v>
      </c>
      <c r="B1518" s="33" t="s">
        <v>2947</v>
      </c>
      <c r="C1518" s="32" t="s">
        <v>23</v>
      </c>
      <c r="D1518" s="34">
        <v>109.45</v>
      </c>
    </row>
    <row r="1519" spans="1:4" x14ac:dyDescent="0.25">
      <c r="A1519" s="32" t="s">
        <v>2948</v>
      </c>
      <c r="B1519" s="33" t="s">
        <v>2949</v>
      </c>
      <c r="C1519" s="32" t="s">
        <v>23</v>
      </c>
      <c r="D1519" s="34">
        <v>261.35000000000002</v>
      </c>
    </row>
    <row r="1520" spans="1:4" x14ac:dyDescent="0.25">
      <c r="A1520" s="32" t="s">
        <v>2950</v>
      </c>
      <c r="B1520" s="33" t="s">
        <v>2951</v>
      </c>
      <c r="C1520" s="32" t="s">
        <v>23</v>
      </c>
      <c r="D1520" s="34">
        <v>291.35000000000002</v>
      </c>
    </row>
    <row r="1521" spans="1:4" x14ac:dyDescent="0.25">
      <c r="A1521" s="32" t="s">
        <v>2952</v>
      </c>
      <c r="B1521" s="33" t="s">
        <v>2953</v>
      </c>
      <c r="C1521" s="32" t="s">
        <v>151</v>
      </c>
      <c r="D1521" s="34">
        <v>5.48</v>
      </c>
    </row>
    <row r="1522" spans="1:4" x14ac:dyDescent="0.25">
      <c r="A1522" s="32" t="s">
        <v>2954</v>
      </c>
      <c r="B1522" s="33" t="s">
        <v>2955</v>
      </c>
      <c r="C1522" s="32" t="s">
        <v>23</v>
      </c>
      <c r="D1522" s="34">
        <v>43.35</v>
      </c>
    </row>
    <row r="1523" spans="1:4" x14ac:dyDescent="0.25">
      <c r="A1523" s="32" t="s">
        <v>2956</v>
      </c>
      <c r="B1523" s="33" t="s">
        <v>2957</v>
      </c>
      <c r="C1523" s="32" t="s">
        <v>23</v>
      </c>
      <c r="D1523" s="34">
        <v>28.14</v>
      </c>
    </row>
    <row r="1524" spans="1:4" x14ac:dyDescent="0.25">
      <c r="A1524" s="32" t="s">
        <v>2958</v>
      </c>
      <c r="B1524" s="33" t="s">
        <v>2959</v>
      </c>
      <c r="C1524" s="32" t="s">
        <v>23</v>
      </c>
      <c r="D1524" s="34">
        <v>116.35</v>
      </c>
    </row>
    <row r="1525" spans="1:4" x14ac:dyDescent="0.25">
      <c r="A1525" s="32" t="s">
        <v>2960</v>
      </c>
      <c r="B1525" s="33" t="s">
        <v>2961</v>
      </c>
      <c r="C1525" s="32" t="s">
        <v>23</v>
      </c>
      <c r="D1525" s="34">
        <v>146.35</v>
      </c>
    </row>
    <row r="1526" spans="1:4" x14ac:dyDescent="0.25">
      <c r="A1526" s="32" t="s">
        <v>2962</v>
      </c>
      <c r="B1526" s="33" t="s">
        <v>2963</v>
      </c>
      <c r="C1526" s="32" t="s">
        <v>151</v>
      </c>
      <c r="D1526" s="34">
        <v>2.75</v>
      </c>
    </row>
    <row r="1527" spans="1:4" x14ac:dyDescent="0.25">
      <c r="A1527" s="32" t="s">
        <v>2964</v>
      </c>
      <c r="B1527" s="33" t="s">
        <v>2965</v>
      </c>
      <c r="C1527" s="32" t="s">
        <v>23</v>
      </c>
      <c r="D1527" s="34">
        <v>48.02</v>
      </c>
    </row>
    <row r="1528" spans="1:4" x14ac:dyDescent="0.25">
      <c r="A1528" s="32" t="s">
        <v>2966</v>
      </c>
      <c r="B1528" s="33" t="s">
        <v>2967</v>
      </c>
      <c r="C1528" s="32" t="s">
        <v>23</v>
      </c>
      <c r="D1528" s="34">
        <v>37.979999999999997</v>
      </c>
    </row>
    <row r="1529" spans="1:4" x14ac:dyDescent="0.25">
      <c r="A1529" s="32" t="s">
        <v>2968</v>
      </c>
      <c r="B1529" s="33" t="s">
        <v>2969</v>
      </c>
      <c r="C1529" s="32" t="s">
        <v>23</v>
      </c>
      <c r="D1529" s="34">
        <v>142.5</v>
      </c>
    </row>
    <row r="1530" spans="1:4" x14ac:dyDescent="0.25">
      <c r="A1530" s="32" t="s">
        <v>2970</v>
      </c>
      <c r="B1530" s="33" t="s">
        <v>2971</v>
      </c>
      <c r="C1530" s="32" t="s">
        <v>23</v>
      </c>
      <c r="D1530" s="34">
        <v>172.5</v>
      </c>
    </row>
    <row r="1531" spans="1:4" x14ac:dyDescent="0.25">
      <c r="A1531" s="32" t="s">
        <v>2972</v>
      </c>
      <c r="B1531" s="33" t="s">
        <v>2973</v>
      </c>
      <c r="C1531" s="32" t="s">
        <v>151</v>
      </c>
      <c r="D1531" s="34">
        <v>3.24</v>
      </c>
    </row>
    <row r="1532" spans="1:4" x14ac:dyDescent="0.25">
      <c r="A1532" s="32" t="s">
        <v>2974</v>
      </c>
      <c r="B1532" s="33" t="s">
        <v>2975</v>
      </c>
      <c r="C1532" s="32" t="s">
        <v>23</v>
      </c>
      <c r="D1532" s="34">
        <v>48.61</v>
      </c>
    </row>
    <row r="1533" spans="1:4" x14ac:dyDescent="0.25">
      <c r="A1533" s="32" t="s">
        <v>2976</v>
      </c>
      <c r="B1533" s="33" t="s">
        <v>2977</v>
      </c>
      <c r="C1533" s="32" t="s">
        <v>23</v>
      </c>
      <c r="D1533" s="34">
        <v>39.21</v>
      </c>
    </row>
    <row r="1534" spans="1:4" x14ac:dyDescent="0.25">
      <c r="A1534" s="32" t="s">
        <v>2978</v>
      </c>
      <c r="B1534" s="33" t="s">
        <v>2979</v>
      </c>
      <c r="C1534" s="32" t="s">
        <v>23</v>
      </c>
      <c r="D1534" s="34">
        <v>168.93</v>
      </c>
    </row>
    <row r="1535" spans="1:4" x14ac:dyDescent="0.25">
      <c r="A1535" s="32" t="s">
        <v>2980</v>
      </c>
      <c r="B1535" s="33" t="s">
        <v>2981</v>
      </c>
      <c r="C1535" s="32" t="s">
        <v>23</v>
      </c>
      <c r="D1535" s="34">
        <v>198.93</v>
      </c>
    </row>
    <row r="1536" spans="1:4" x14ac:dyDescent="0.25">
      <c r="A1536" s="32" t="s">
        <v>2982</v>
      </c>
      <c r="B1536" s="33" t="s">
        <v>2983</v>
      </c>
      <c r="C1536" s="32" t="s">
        <v>151</v>
      </c>
      <c r="D1536" s="34">
        <v>3.74</v>
      </c>
    </row>
    <row r="1537" spans="1:4" x14ac:dyDescent="0.25">
      <c r="A1537" s="32" t="s">
        <v>2984</v>
      </c>
      <c r="B1537" s="33" t="s">
        <v>2985</v>
      </c>
      <c r="C1537" s="32" t="s">
        <v>23</v>
      </c>
      <c r="D1537" s="34">
        <v>102.98</v>
      </c>
    </row>
    <row r="1538" spans="1:4" x14ac:dyDescent="0.25">
      <c r="A1538" s="32" t="s">
        <v>2986</v>
      </c>
      <c r="B1538" s="33" t="s">
        <v>2987</v>
      </c>
      <c r="C1538" s="32" t="s">
        <v>23</v>
      </c>
      <c r="D1538" s="34">
        <v>52.28</v>
      </c>
    </row>
    <row r="1539" spans="1:4" x14ac:dyDescent="0.25">
      <c r="A1539" s="32" t="s">
        <v>2988</v>
      </c>
      <c r="B1539" s="33" t="s">
        <v>2989</v>
      </c>
      <c r="C1539" s="32" t="s">
        <v>23</v>
      </c>
      <c r="D1539" s="34">
        <v>139.22</v>
      </c>
    </row>
    <row r="1540" spans="1:4" x14ac:dyDescent="0.25">
      <c r="A1540" s="32" t="s">
        <v>2990</v>
      </c>
      <c r="B1540" s="33" t="s">
        <v>2991</v>
      </c>
      <c r="C1540" s="32" t="s">
        <v>23</v>
      </c>
      <c r="D1540" s="34">
        <v>217.4</v>
      </c>
    </row>
    <row r="1541" spans="1:4" x14ac:dyDescent="0.25">
      <c r="A1541" s="32" t="s">
        <v>2992</v>
      </c>
      <c r="B1541" s="33" t="s">
        <v>2993</v>
      </c>
      <c r="C1541" s="32" t="s">
        <v>151</v>
      </c>
      <c r="D1541" s="34">
        <v>3.96</v>
      </c>
    </row>
    <row r="1542" spans="1:4" x14ac:dyDescent="0.25">
      <c r="A1542" s="32" t="s">
        <v>2994</v>
      </c>
      <c r="B1542" s="33" t="s">
        <v>2995</v>
      </c>
      <c r="C1542" s="32" t="s">
        <v>23</v>
      </c>
      <c r="D1542" s="34">
        <v>108.08</v>
      </c>
    </row>
    <row r="1543" spans="1:4" x14ac:dyDescent="0.25">
      <c r="A1543" s="32" t="s">
        <v>2996</v>
      </c>
      <c r="B1543" s="33" t="s">
        <v>2997</v>
      </c>
      <c r="C1543" s="32" t="s">
        <v>23</v>
      </c>
      <c r="D1543" s="34">
        <v>63.02</v>
      </c>
    </row>
    <row r="1544" spans="1:4" x14ac:dyDescent="0.25">
      <c r="A1544" s="32" t="s">
        <v>2998</v>
      </c>
      <c r="B1544" s="33" t="s">
        <v>2999</v>
      </c>
      <c r="C1544" s="32" t="s">
        <v>23</v>
      </c>
      <c r="D1544" s="34">
        <v>166.76</v>
      </c>
    </row>
    <row r="1545" spans="1:4" x14ac:dyDescent="0.25">
      <c r="A1545" s="32" t="s">
        <v>3000</v>
      </c>
      <c r="B1545" s="33" t="s">
        <v>3001</v>
      </c>
      <c r="C1545" s="32" t="s">
        <v>23</v>
      </c>
      <c r="D1545" s="34">
        <v>244.94</v>
      </c>
    </row>
    <row r="1546" spans="1:4" x14ac:dyDescent="0.25">
      <c r="A1546" s="32" t="s">
        <v>3002</v>
      </c>
      <c r="B1546" s="33" t="s">
        <v>3003</v>
      </c>
      <c r="C1546" s="32" t="s">
        <v>151</v>
      </c>
      <c r="D1546" s="34">
        <v>4.46</v>
      </c>
    </row>
    <row r="1547" spans="1:4" x14ac:dyDescent="0.25">
      <c r="A1547" s="32" t="s">
        <v>3004</v>
      </c>
      <c r="B1547" s="33" t="s">
        <v>3005</v>
      </c>
      <c r="C1547" s="32" t="s">
        <v>23</v>
      </c>
      <c r="D1547" s="34">
        <v>82.16</v>
      </c>
    </row>
    <row r="1548" spans="1:4" x14ac:dyDescent="0.25">
      <c r="A1548" s="32" t="s">
        <v>3006</v>
      </c>
      <c r="B1548" s="33" t="s">
        <v>3007</v>
      </c>
      <c r="C1548" s="32" t="s">
        <v>23</v>
      </c>
      <c r="D1548" s="34">
        <v>59.16</v>
      </c>
    </row>
    <row r="1549" spans="1:4" x14ac:dyDescent="0.25">
      <c r="A1549" s="32" t="s">
        <v>3008</v>
      </c>
      <c r="B1549" s="33" t="s">
        <v>3009</v>
      </c>
      <c r="C1549" s="32" t="s">
        <v>23</v>
      </c>
      <c r="D1549" s="34">
        <v>211.06</v>
      </c>
    </row>
    <row r="1550" spans="1:4" x14ac:dyDescent="0.25">
      <c r="A1550" s="32" t="s">
        <v>3010</v>
      </c>
      <c r="B1550" s="33" t="s">
        <v>3011</v>
      </c>
      <c r="C1550" s="32" t="s">
        <v>23</v>
      </c>
      <c r="D1550" s="34">
        <v>265.14999999999998</v>
      </c>
    </row>
    <row r="1551" spans="1:4" x14ac:dyDescent="0.25">
      <c r="A1551" s="32" t="s">
        <v>3012</v>
      </c>
      <c r="B1551" s="33" t="s">
        <v>3013</v>
      </c>
      <c r="C1551" s="32" t="s">
        <v>151</v>
      </c>
      <c r="D1551" s="34">
        <v>4.83</v>
      </c>
    </row>
    <row r="1552" spans="1:4" x14ac:dyDescent="0.25">
      <c r="A1552" s="32" t="s">
        <v>3014</v>
      </c>
      <c r="B1552" s="33" t="s">
        <v>3015</v>
      </c>
      <c r="C1552" s="32" t="s">
        <v>23</v>
      </c>
      <c r="D1552" s="34">
        <v>73.7</v>
      </c>
    </row>
    <row r="1553" spans="1:4" x14ac:dyDescent="0.25">
      <c r="A1553" s="32" t="s">
        <v>3016</v>
      </c>
      <c r="B1553" s="33" t="s">
        <v>3017</v>
      </c>
      <c r="C1553" s="32" t="s">
        <v>23</v>
      </c>
      <c r="D1553" s="34">
        <v>41.34</v>
      </c>
    </row>
    <row r="1554" spans="1:4" x14ac:dyDescent="0.25">
      <c r="A1554" s="32" t="s">
        <v>3018</v>
      </c>
      <c r="B1554" s="33" t="s">
        <v>3019</v>
      </c>
      <c r="C1554" s="32" t="s">
        <v>23</v>
      </c>
      <c r="D1554" s="34">
        <v>144.66999999999999</v>
      </c>
    </row>
    <row r="1555" spans="1:4" x14ac:dyDescent="0.25">
      <c r="A1555" s="32" t="s">
        <v>3020</v>
      </c>
      <c r="B1555" s="33" t="s">
        <v>3021</v>
      </c>
      <c r="C1555" s="32" t="s">
        <v>23</v>
      </c>
      <c r="D1555" s="34">
        <v>198.76</v>
      </c>
    </row>
    <row r="1556" spans="1:4" x14ac:dyDescent="0.25">
      <c r="A1556" s="32" t="s">
        <v>3022</v>
      </c>
      <c r="B1556" s="33" t="s">
        <v>3023</v>
      </c>
      <c r="C1556" s="32" t="s">
        <v>23</v>
      </c>
      <c r="D1556" s="34">
        <v>56.95</v>
      </c>
    </row>
    <row r="1557" spans="1:4" x14ac:dyDescent="0.25">
      <c r="A1557" s="32" t="s">
        <v>3024</v>
      </c>
      <c r="B1557" s="33" t="s">
        <v>3025</v>
      </c>
      <c r="C1557" s="32" t="s">
        <v>23</v>
      </c>
      <c r="D1557" s="34">
        <v>56.8</v>
      </c>
    </row>
    <row r="1558" spans="1:4" x14ac:dyDescent="0.25">
      <c r="A1558" s="32" t="s">
        <v>3026</v>
      </c>
      <c r="B1558" s="33" t="s">
        <v>3027</v>
      </c>
      <c r="C1558" s="32" t="s">
        <v>23</v>
      </c>
      <c r="D1558" s="34">
        <v>157.9</v>
      </c>
    </row>
    <row r="1559" spans="1:4" x14ac:dyDescent="0.25">
      <c r="A1559" s="32" t="s">
        <v>3028</v>
      </c>
      <c r="B1559" s="33" t="s">
        <v>3029</v>
      </c>
      <c r="C1559" s="32" t="s">
        <v>23</v>
      </c>
      <c r="D1559" s="34">
        <v>187.9</v>
      </c>
    </row>
    <row r="1560" spans="1:4" x14ac:dyDescent="0.25">
      <c r="A1560" s="32" t="s">
        <v>3030</v>
      </c>
      <c r="B1560" s="33" t="s">
        <v>3031</v>
      </c>
      <c r="C1560" s="32" t="s">
        <v>151</v>
      </c>
      <c r="D1560" s="34">
        <v>3.42</v>
      </c>
    </row>
    <row r="1561" spans="1:4" x14ac:dyDescent="0.25">
      <c r="A1561" s="32" t="s">
        <v>3032</v>
      </c>
      <c r="B1561" s="33" t="s">
        <v>3033</v>
      </c>
      <c r="C1561" s="32" t="s">
        <v>23</v>
      </c>
      <c r="D1561" s="34">
        <v>58.82</v>
      </c>
    </row>
    <row r="1562" spans="1:4" x14ac:dyDescent="0.25">
      <c r="A1562" s="32" t="s">
        <v>3034</v>
      </c>
      <c r="B1562" s="33" t="s">
        <v>3035</v>
      </c>
      <c r="C1562" s="32" t="s">
        <v>23</v>
      </c>
      <c r="D1562" s="34">
        <v>60.74</v>
      </c>
    </row>
    <row r="1563" spans="1:4" x14ac:dyDescent="0.25">
      <c r="A1563" s="32" t="s">
        <v>3036</v>
      </c>
      <c r="B1563" s="33" t="s">
        <v>3037</v>
      </c>
      <c r="C1563" s="32" t="s">
        <v>23</v>
      </c>
      <c r="D1563" s="34">
        <v>161.83000000000001</v>
      </c>
    </row>
    <row r="1564" spans="1:4" x14ac:dyDescent="0.25">
      <c r="A1564" s="32" t="s">
        <v>3038</v>
      </c>
      <c r="B1564" s="33" t="s">
        <v>3039</v>
      </c>
      <c r="C1564" s="32" t="s">
        <v>23</v>
      </c>
      <c r="D1564" s="34">
        <v>191.83</v>
      </c>
    </row>
    <row r="1565" spans="1:4" x14ac:dyDescent="0.25">
      <c r="A1565" s="32" t="s">
        <v>3040</v>
      </c>
      <c r="B1565" s="33" t="s">
        <v>3041</v>
      </c>
      <c r="C1565" s="32" t="s">
        <v>151</v>
      </c>
      <c r="D1565" s="34">
        <v>3.61</v>
      </c>
    </row>
    <row r="1566" spans="1:4" x14ac:dyDescent="0.25">
      <c r="A1566" s="32" t="s">
        <v>3042</v>
      </c>
      <c r="B1566" s="33" t="s">
        <v>3043</v>
      </c>
      <c r="C1566" s="32" t="s">
        <v>23</v>
      </c>
      <c r="D1566" s="34">
        <v>55.43</v>
      </c>
    </row>
    <row r="1567" spans="1:4" x14ac:dyDescent="0.25">
      <c r="A1567" s="32" t="s">
        <v>3044</v>
      </c>
      <c r="B1567" s="33" t="s">
        <v>3045</v>
      </c>
      <c r="C1567" s="32" t="s">
        <v>23</v>
      </c>
      <c r="D1567" s="34">
        <v>46.95</v>
      </c>
    </row>
    <row r="1568" spans="1:4" x14ac:dyDescent="0.25">
      <c r="A1568" s="32" t="s">
        <v>3046</v>
      </c>
      <c r="B1568" s="33" t="s">
        <v>3047</v>
      </c>
      <c r="C1568" s="32" t="s">
        <v>23</v>
      </c>
      <c r="D1568" s="34">
        <v>171.74</v>
      </c>
    </row>
    <row r="1569" spans="1:4" x14ac:dyDescent="0.25">
      <c r="A1569" s="32" t="s">
        <v>3048</v>
      </c>
      <c r="B1569" s="33" t="s">
        <v>3049</v>
      </c>
      <c r="C1569" s="32" t="s">
        <v>23</v>
      </c>
      <c r="D1569" s="34">
        <v>201.74</v>
      </c>
    </row>
    <row r="1570" spans="1:4" x14ac:dyDescent="0.25">
      <c r="A1570" s="32" t="s">
        <v>3050</v>
      </c>
      <c r="B1570" s="33" t="s">
        <v>3051</v>
      </c>
      <c r="C1570" s="32" t="s">
        <v>151</v>
      </c>
      <c r="D1570" s="34">
        <v>3.67</v>
      </c>
    </row>
    <row r="1571" spans="1:4" x14ac:dyDescent="0.25">
      <c r="A1571" s="32" t="s">
        <v>3052</v>
      </c>
      <c r="B1571" s="33" t="s">
        <v>3053</v>
      </c>
      <c r="C1571" s="32" t="s">
        <v>23</v>
      </c>
      <c r="D1571" s="34">
        <v>55.43</v>
      </c>
    </row>
    <row r="1572" spans="1:4" x14ac:dyDescent="0.25">
      <c r="A1572" s="32" t="s">
        <v>3054</v>
      </c>
      <c r="B1572" s="33" t="s">
        <v>3055</v>
      </c>
      <c r="C1572" s="32" t="s">
        <v>23</v>
      </c>
      <c r="D1572" s="34">
        <v>46.95</v>
      </c>
    </row>
    <row r="1573" spans="1:4" x14ac:dyDescent="0.25">
      <c r="A1573" s="32" t="s">
        <v>3056</v>
      </c>
      <c r="B1573" s="33" t="s">
        <v>3057</v>
      </c>
      <c r="C1573" s="32" t="s">
        <v>23</v>
      </c>
      <c r="D1573" s="34">
        <v>171.74</v>
      </c>
    </row>
    <row r="1574" spans="1:4" x14ac:dyDescent="0.25">
      <c r="A1574" s="32" t="s">
        <v>3058</v>
      </c>
      <c r="B1574" s="33" t="s">
        <v>3059</v>
      </c>
      <c r="C1574" s="32" t="s">
        <v>23</v>
      </c>
      <c r="D1574" s="34">
        <v>201.74</v>
      </c>
    </row>
    <row r="1575" spans="1:4" x14ac:dyDescent="0.25">
      <c r="A1575" s="32" t="s">
        <v>3060</v>
      </c>
      <c r="B1575" s="33" t="s">
        <v>3061</v>
      </c>
      <c r="C1575" s="32" t="s">
        <v>151</v>
      </c>
      <c r="D1575" s="34">
        <v>3.67</v>
      </c>
    </row>
    <row r="1576" spans="1:4" x14ac:dyDescent="0.25">
      <c r="A1576" s="32" t="s">
        <v>3062</v>
      </c>
      <c r="B1576" s="33" t="s">
        <v>3063</v>
      </c>
      <c r="C1576" s="32" t="s">
        <v>23</v>
      </c>
      <c r="D1576" s="34">
        <v>51.26</v>
      </c>
    </row>
    <row r="1577" spans="1:4" x14ac:dyDescent="0.25">
      <c r="A1577" s="32" t="s">
        <v>3064</v>
      </c>
      <c r="B1577" s="33" t="s">
        <v>3065</v>
      </c>
      <c r="C1577" s="32" t="s">
        <v>23</v>
      </c>
      <c r="D1577" s="34">
        <v>44.8</v>
      </c>
    </row>
    <row r="1578" spans="1:4" x14ac:dyDescent="0.25">
      <c r="A1578" s="32" t="s">
        <v>3066</v>
      </c>
      <c r="B1578" s="33" t="s">
        <v>3067</v>
      </c>
      <c r="C1578" s="32" t="s">
        <v>23</v>
      </c>
      <c r="D1578" s="34">
        <v>149.31</v>
      </c>
    </row>
    <row r="1579" spans="1:4" x14ac:dyDescent="0.25">
      <c r="A1579" s="32" t="s">
        <v>3068</v>
      </c>
      <c r="B1579" s="33" t="s">
        <v>3069</v>
      </c>
      <c r="C1579" s="32" t="s">
        <v>23</v>
      </c>
      <c r="D1579" s="34">
        <v>179.32</v>
      </c>
    </row>
    <row r="1580" spans="1:4" x14ac:dyDescent="0.25">
      <c r="A1580" s="32" t="s">
        <v>3070</v>
      </c>
      <c r="B1580" s="33" t="s">
        <v>3071</v>
      </c>
      <c r="C1580" s="32" t="s">
        <v>151</v>
      </c>
      <c r="D1580" s="34">
        <v>3.37</v>
      </c>
    </row>
    <row r="1581" spans="1:4" x14ac:dyDescent="0.25">
      <c r="A1581" s="32" t="s">
        <v>3072</v>
      </c>
      <c r="B1581" s="33" t="s">
        <v>3073</v>
      </c>
      <c r="C1581" s="32" t="s">
        <v>23</v>
      </c>
      <c r="D1581" s="34">
        <v>103.12</v>
      </c>
    </row>
    <row r="1582" spans="1:4" x14ac:dyDescent="0.25">
      <c r="A1582" s="32" t="s">
        <v>3074</v>
      </c>
      <c r="B1582" s="33" t="s">
        <v>3075</v>
      </c>
      <c r="C1582" s="32" t="s">
        <v>23</v>
      </c>
      <c r="D1582" s="34">
        <v>150.49</v>
      </c>
    </row>
    <row r="1583" spans="1:4" x14ac:dyDescent="0.25">
      <c r="A1583" s="32" t="s">
        <v>3076</v>
      </c>
      <c r="B1583" s="33" t="s">
        <v>3077</v>
      </c>
      <c r="C1583" s="32" t="s">
        <v>23</v>
      </c>
      <c r="D1583" s="34">
        <v>268.91000000000003</v>
      </c>
    </row>
    <row r="1584" spans="1:4" x14ac:dyDescent="0.25">
      <c r="A1584" s="32" t="s">
        <v>3078</v>
      </c>
      <c r="B1584" s="33" t="s">
        <v>3079</v>
      </c>
      <c r="C1584" s="32" t="s">
        <v>23</v>
      </c>
      <c r="D1584" s="34">
        <v>298.91000000000003</v>
      </c>
    </row>
    <row r="1585" spans="1:4" x14ac:dyDescent="0.25">
      <c r="A1585" s="32" t="s">
        <v>3080</v>
      </c>
      <c r="B1585" s="33" t="s">
        <v>3081</v>
      </c>
      <c r="C1585" s="32" t="s">
        <v>151</v>
      </c>
      <c r="D1585" s="34">
        <v>5.62</v>
      </c>
    </row>
    <row r="1586" spans="1:4" x14ac:dyDescent="0.25">
      <c r="A1586" s="32" t="s">
        <v>3082</v>
      </c>
      <c r="B1586" s="33" t="s">
        <v>3083</v>
      </c>
      <c r="C1586" s="32" t="s">
        <v>23</v>
      </c>
      <c r="D1586" s="34">
        <v>143.09</v>
      </c>
    </row>
    <row r="1587" spans="1:4" x14ac:dyDescent="0.25">
      <c r="A1587" s="32" t="s">
        <v>3084</v>
      </c>
      <c r="B1587" s="33" t="s">
        <v>3085</v>
      </c>
      <c r="C1587" s="32" t="s">
        <v>23</v>
      </c>
      <c r="D1587" s="34">
        <v>232.75</v>
      </c>
    </row>
    <row r="1588" spans="1:4" x14ac:dyDescent="0.25">
      <c r="A1588" s="32" t="s">
        <v>3086</v>
      </c>
      <c r="B1588" s="33" t="s">
        <v>3087</v>
      </c>
      <c r="C1588" s="32" t="s">
        <v>23</v>
      </c>
      <c r="D1588" s="34">
        <v>451.11</v>
      </c>
    </row>
    <row r="1589" spans="1:4" x14ac:dyDescent="0.25">
      <c r="A1589" s="32" t="s">
        <v>3088</v>
      </c>
      <c r="B1589" s="33" t="s">
        <v>3089</v>
      </c>
      <c r="C1589" s="32" t="s">
        <v>23</v>
      </c>
      <c r="D1589" s="34">
        <v>481.11</v>
      </c>
    </row>
    <row r="1590" spans="1:4" x14ac:dyDescent="0.25">
      <c r="A1590" s="32" t="s">
        <v>3090</v>
      </c>
      <c r="B1590" s="33" t="s">
        <v>3091</v>
      </c>
      <c r="C1590" s="32" t="s">
        <v>23</v>
      </c>
      <c r="D1590" s="34">
        <v>57.01</v>
      </c>
    </row>
    <row r="1591" spans="1:4" x14ac:dyDescent="0.25">
      <c r="A1591" s="32" t="s">
        <v>3092</v>
      </c>
      <c r="B1591" s="33" t="s">
        <v>3093</v>
      </c>
      <c r="C1591" s="32" t="s">
        <v>23</v>
      </c>
      <c r="D1591" s="34">
        <v>56.93</v>
      </c>
    </row>
    <row r="1592" spans="1:4" x14ac:dyDescent="0.25">
      <c r="A1592" s="32" t="s">
        <v>3094</v>
      </c>
      <c r="B1592" s="33" t="s">
        <v>3095</v>
      </c>
      <c r="C1592" s="32" t="s">
        <v>23</v>
      </c>
      <c r="D1592" s="34">
        <v>160.66</v>
      </c>
    </row>
    <row r="1593" spans="1:4" x14ac:dyDescent="0.25">
      <c r="A1593" s="32" t="s">
        <v>3096</v>
      </c>
      <c r="B1593" s="33" t="s">
        <v>3097</v>
      </c>
      <c r="C1593" s="32" t="s">
        <v>23</v>
      </c>
      <c r="D1593" s="34">
        <v>190.67</v>
      </c>
    </row>
    <row r="1594" spans="1:4" x14ac:dyDescent="0.25">
      <c r="A1594" s="32" t="s">
        <v>3098</v>
      </c>
      <c r="B1594" s="33" t="s">
        <v>3099</v>
      </c>
      <c r="C1594" s="32" t="s">
        <v>23</v>
      </c>
      <c r="D1594" s="34">
        <v>58.13</v>
      </c>
    </row>
    <row r="1595" spans="1:4" x14ac:dyDescent="0.25">
      <c r="A1595" s="32" t="s">
        <v>3100</v>
      </c>
      <c r="B1595" s="33" t="s">
        <v>3101</v>
      </c>
      <c r="C1595" s="32" t="s">
        <v>23</v>
      </c>
      <c r="D1595" s="34">
        <v>54.92</v>
      </c>
    </row>
    <row r="1596" spans="1:4" x14ac:dyDescent="0.25">
      <c r="A1596" s="32" t="s">
        <v>3102</v>
      </c>
      <c r="B1596" s="33" t="s">
        <v>3103</v>
      </c>
      <c r="C1596" s="32" t="s">
        <v>23</v>
      </c>
      <c r="D1596" s="34">
        <v>280.18</v>
      </c>
    </row>
    <row r="1597" spans="1:4" x14ac:dyDescent="0.25">
      <c r="A1597" s="32" t="s">
        <v>3104</v>
      </c>
      <c r="B1597" s="33" t="s">
        <v>3105</v>
      </c>
      <c r="C1597" s="32" t="s">
        <v>23</v>
      </c>
      <c r="D1597" s="34">
        <v>310.18</v>
      </c>
    </row>
    <row r="1598" spans="1:4" x14ac:dyDescent="0.25">
      <c r="A1598" s="32" t="s">
        <v>3106</v>
      </c>
      <c r="B1598" s="33" t="s">
        <v>3107</v>
      </c>
      <c r="C1598" s="32" t="s">
        <v>151</v>
      </c>
      <c r="D1598" s="34">
        <v>5.83</v>
      </c>
    </row>
    <row r="1599" spans="1:4" x14ac:dyDescent="0.25">
      <c r="A1599" s="32" t="s">
        <v>3108</v>
      </c>
      <c r="B1599" s="33" t="s">
        <v>3109</v>
      </c>
      <c r="C1599" s="32" t="s">
        <v>23</v>
      </c>
      <c r="D1599" s="34">
        <v>59.64</v>
      </c>
    </row>
    <row r="1600" spans="1:4" x14ac:dyDescent="0.25">
      <c r="A1600" s="32" t="s">
        <v>3110</v>
      </c>
      <c r="B1600" s="33" t="s">
        <v>3111</v>
      </c>
      <c r="C1600" s="32" t="s">
        <v>23</v>
      </c>
      <c r="D1600" s="34">
        <v>57.87</v>
      </c>
    </row>
    <row r="1601" spans="1:4" x14ac:dyDescent="0.25">
      <c r="A1601" s="32" t="s">
        <v>3112</v>
      </c>
      <c r="B1601" s="33" t="s">
        <v>3113</v>
      </c>
      <c r="C1601" s="32" t="s">
        <v>23</v>
      </c>
      <c r="D1601" s="34">
        <v>283.13</v>
      </c>
    </row>
    <row r="1602" spans="1:4" x14ac:dyDescent="0.25">
      <c r="A1602" s="32" t="s">
        <v>3114</v>
      </c>
      <c r="B1602" s="33" t="s">
        <v>3115</v>
      </c>
      <c r="C1602" s="32" t="s">
        <v>23</v>
      </c>
      <c r="D1602" s="34">
        <v>313.13</v>
      </c>
    </row>
    <row r="1603" spans="1:4" x14ac:dyDescent="0.25">
      <c r="A1603" s="32" t="s">
        <v>3116</v>
      </c>
      <c r="B1603" s="33" t="s">
        <v>3117</v>
      </c>
      <c r="C1603" s="32" t="s">
        <v>151</v>
      </c>
      <c r="D1603" s="34">
        <v>5.89</v>
      </c>
    </row>
    <row r="1604" spans="1:4" x14ac:dyDescent="0.25">
      <c r="A1604" s="32" t="s">
        <v>3118</v>
      </c>
      <c r="B1604" s="33" t="s">
        <v>3119</v>
      </c>
      <c r="C1604" s="32" t="s">
        <v>23</v>
      </c>
      <c r="D1604" s="34">
        <v>31.44</v>
      </c>
    </row>
    <row r="1605" spans="1:4" x14ac:dyDescent="0.25">
      <c r="A1605" s="32" t="s">
        <v>3120</v>
      </c>
      <c r="B1605" s="33" t="s">
        <v>3121</v>
      </c>
      <c r="C1605" s="32" t="s">
        <v>23</v>
      </c>
      <c r="D1605" s="34">
        <v>3.03</v>
      </c>
    </row>
    <row r="1606" spans="1:4" x14ac:dyDescent="0.25">
      <c r="A1606" s="32" t="s">
        <v>3122</v>
      </c>
      <c r="B1606" s="33" t="s">
        <v>3123</v>
      </c>
      <c r="C1606" s="32" t="s">
        <v>23</v>
      </c>
      <c r="D1606" s="34">
        <v>3.03</v>
      </c>
    </row>
    <row r="1607" spans="1:4" x14ac:dyDescent="0.25">
      <c r="A1607" s="32" t="s">
        <v>3124</v>
      </c>
      <c r="B1607" s="33" t="s">
        <v>3125</v>
      </c>
      <c r="C1607" s="32" t="s">
        <v>23</v>
      </c>
      <c r="D1607" s="34">
        <v>33.03</v>
      </c>
    </row>
    <row r="1608" spans="1:4" x14ac:dyDescent="0.25">
      <c r="A1608" s="32" t="s">
        <v>3126</v>
      </c>
      <c r="B1608" s="33" t="s">
        <v>3127</v>
      </c>
      <c r="C1608" s="32" t="s">
        <v>23</v>
      </c>
      <c r="D1608" s="34">
        <v>22.03</v>
      </c>
    </row>
    <row r="1609" spans="1:4" x14ac:dyDescent="0.25">
      <c r="A1609" s="32" t="s">
        <v>3128</v>
      </c>
      <c r="B1609" s="33" t="s">
        <v>3129</v>
      </c>
      <c r="C1609" s="32" t="s">
        <v>23</v>
      </c>
      <c r="D1609" s="34">
        <v>5.26</v>
      </c>
    </row>
    <row r="1610" spans="1:4" x14ac:dyDescent="0.25">
      <c r="A1610" s="32" t="s">
        <v>3130</v>
      </c>
      <c r="B1610" s="33" t="s">
        <v>3131</v>
      </c>
      <c r="C1610" s="32" t="s">
        <v>23</v>
      </c>
      <c r="D1610" s="34">
        <v>8.52</v>
      </c>
    </row>
    <row r="1611" spans="1:4" x14ac:dyDescent="0.25">
      <c r="A1611" s="32" t="s">
        <v>3132</v>
      </c>
      <c r="B1611" s="33" t="s">
        <v>3133</v>
      </c>
      <c r="C1611" s="32" t="s">
        <v>23</v>
      </c>
      <c r="D1611" s="34">
        <v>27.71</v>
      </c>
    </row>
    <row r="1612" spans="1:4" x14ac:dyDescent="0.25">
      <c r="A1612" s="32" t="s">
        <v>3134</v>
      </c>
      <c r="B1612" s="33" t="s">
        <v>3135</v>
      </c>
      <c r="C1612" s="32" t="s">
        <v>23</v>
      </c>
      <c r="D1612" s="34">
        <v>20.27</v>
      </c>
    </row>
    <row r="1613" spans="1:4" x14ac:dyDescent="0.25">
      <c r="A1613" s="32" t="s">
        <v>3136</v>
      </c>
      <c r="B1613" s="33" t="s">
        <v>3137</v>
      </c>
      <c r="C1613" s="32" t="s">
        <v>23</v>
      </c>
      <c r="D1613" s="34">
        <v>1.98</v>
      </c>
    </row>
    <row r="1614" spans="1:4" x14ac:dyDescent="0.25">
      <c r="A1614" s="32" t="s">
        <v>3138</v>
      </c>
      <c r="B1614" s="33" t="s">
        <v>3139</v>
      </c>
      <c r="C1614" s="32" t="s">
        <v>23</v>
      </c>
      <c r="D1614" s="34">
        <v>6.96</v>
      </c>
    </row>
    <row r="1615" spans="1:4" x14ac:dyDescent="0.25">
      <c r="A1615" s="32" t="s">
        <v>3140</v>
      </c>
      <c r="B1615" s="33" t="s">
        <v>3141</v>
      </c>
      <c r="C1615" s="32" t="s">
        <v>23</v>
      </c>
      <c r="D1615" s="34">
        <v>26.16</v>
      </c>
    </row>
    <row r="1616" spans="1:4" x14ac:dyDescent="0.25">
      <c r="A1616" s="32" t="s">
        <v>3142</v>
      </c>
      <c r="B1616" s="33" t="s">
        <v>3143</v>
      </c>
      <c r="C1616" s="32" t="s">
        <v>23</v>
      </c>
      <c r="D1616" s="34">
        <v>40.54</v>
      </c>
    </row>
    <row r="1617" spans="1:4" x14ac:dyDescent="0.25">
      <c r="A1617" s="32" t="s">
        <v>3144</v>
      </c>
      <c r="B1617" s="33" t="s">
        <v>3145</v>
      </c>
      <c r="C1617" s="32" t="s">
        <v>23</v>
      </c>
      <c r="D1617" s="34">
        <v>17.98</v>
      </c>
    </row>
    <row r="1618" spans="1:4" x14ac:dyDescent="0.25">
      <c r="A1618" s="32" t="s">
        <v>3146</v>
      </c>
      <c r="B1618" s="33" t="s">
        <v>3147</v>
      </c>
      <c r="C1618" s="32" t="s">
        <v>23</v>
      </c>
      <c r="D1618" s="34">
        <v>81.3</v>
      </c>
    </row>
    <row r="1619" spans="1:4" x14ac:dyDescent="0.25">
      <c r="A1619" s="32" t="s">
        <v>3148</v>
      </c>
      <c r="B1619" s="33" t="s">
        <v>3149</v>
      </c>
      <c r="C1619" s="32" t="s">
        <v>23</v>
      </c>
      <c r="D1619" s="34">
        <v>112.43</v>
      </c>
    </row>
    <row r="1620" spans="1:4" x14ac:dyDescent="0.25">
      <c r="A1620" s="32" t="s">
        <v>3150</v>
      </c>
      <c r="B1620" s="33" t="s">
        <v>3151</v>
      </c>
      <c r="C1620" s="32" t="s">
        <v>23</v>
      </c>
      <c r="D1620" s="34">
        <v>44.08</v>
      </c>
    </row>
    <row r="1621" spans="1:4" x14ac:dyDescent="0.25">
      <c r="A1621" s="32" t="s">
        <v>3152</v>
      </c>
      <c r="B1621" s="33" t="s">
        <v>3153</v>
      </c>
      <c r="C1621" s="32" t="s">
        <v>23</v>
      </c>
      <c r="D1621" s="34">
        <v>24.75</v>
      </c>
    </row>
    <row r="1622" spans="1:4" x14ac:dyDescent="0.25">
      <c r="A1622" s="32" t="s">
        <v>3154</v>
      </c>
      <c r="B1622" s="33" t="s">
        <v>3155</v>
      </c>
      <c r="C1622" s="32" t="s">
        <v>23</v>
      </c>
      <c r="D1622" s="34">
        <v>88.06</v>
      </c>
    </row>
    <row r="1623" spans="1:4" x14ac:dyDescent="0.25">
      <c r="A1623" s="32" t="s">
        <v>3156</v>
      </c>
      <c r="B1623" s="33" t="s">
        <v>3157</v>
      </c>
      <c r="C1623" s="32" t="s">
        <v>23</v>
      </c>
      <c r="D1623" s="34">
        <v>119.19</v>
      </c>
    </row>
    <row r="1624" spans="1:4" x14ac:dyDescent="0.25">
      <c r="A1624" s="32" t="s">
        <v>3158</v>
      </c>
      <c r="B1624" s="33" t="s">
        <v>3159</v>
      </c>
      <c r="C1624" s="32" t="s">
        <v>23</v>
      </c>
      <c r="D1624" s="34">
        <v>46.21</v>
      </c>
    </row>
    <row r="1625" spans="1:4" x14ac:dyDescent="0.25">
      <c r="A1625" s="32" t="s">
        <v>3160</v>
      </c>
      <c r="B1625" s="33" t="s">
        <v>3161</v>
      </c>
      <c r="C1625" s="32" t="s">
        <v>23</v>
      </c>
      <c r="D1625" s="34">
        <v>28.82</v>
      </c>
    </row>
    <row r="1626" spans="1:4" x14ac:dyDescent="0.25">
      <c r="A1626" s="32" t="s">
        <v>3162</v>
      </c>
      <c r="B1626" s="33" t="s">
        <v>3163</v>
      </c>
      <c r="C1626" s="32" t="s">
        <v>23</v>
      </c>
      <c r="D1626" s="34">
        <v>124.87</v>
      </c>
    </row>
    <row r="1627" spans="1:4" x14ac:dyDescent="0.25">
      <c r="A1627" s="32" t="s">
        <v>3164</v>
      </c>
      <c r="B1627" s="33" t="s">
        <v>3165</v>
      </c>
      <c r="C1627" s="32" t="s">
        <v>23</v>
      </c>
      <c r="D1627" s="34">
        <v>155.99</v>
      </c>
    </row>
    <row r="1628" spans="1:4" x14ac:dyDescent="0.25">
      <c r="A1628" s="32" t="s">
        <v>3166</v>
      </c>
      <c r="B1628" s="33" t="s">
        <v>3167</v>
      </c>
      <c r="C1628" s="32" t="s">
        <v>23</v>
      </c>
      <c r="D1628" s="34">
        <v>61.49</v>
      </c>
    </row>
    <row r="1629" spans="1:4" x14ac:dyDescent="0.25">
      <c r="A1629" s="32" t="s">
        <v>3168</v>
      </c>
      <c r="B1629" s="33" t="s">
        <v>3169</v>
      </c>
      <c r="C1629" s="32" t="s">
        <v>23</v>
      </c>
      <c r="D1629" s="34">
        <v>58.03</v>
      </c>
    </row>
    <row r="1630" spans="1:4" x14ac:dyDescent="0.25">
      <c r="A1630" s="32" t="s">
        <v>3170</v>
      </c>
      <c r="B1630" s="33" t="s">
        <v>3171</v>
      </c>
      <c r="C1630" s="32" t="s">
        <v>23</v>
      </c>
      <c r="D1630" s="34">
        <v>249.41</v>
      </c>
    </row>
    <row r="1631" spans="1:4" x14ac:dyDescent="0.25">
      <c r="A1631" s="32" t="s">
        <v>3172</v>
      </c>
      <c r="B1631" s="33" t="s">
        <v>3173</v>
      </c>
      <c r="C1631" s="32" t="s">
        <v>23</v>
      </c>
      <c r="D1631" s="34">
        <v>280.54000000000002</v>
      </c>
    </row>
    <row r="1632" spans="1:4" x14ac:dyDescent="0.25">
      <c r="A1632" s="32" t="s">
        <v>3174</v>
      </c>
      <c r="B1632" s="33" t="s">
        <v>3175</v>
      </c>
      <c r="C1632" s="32" t="s">
        <v>23</v>
      </c>
      <c r="D1632" s="34">
        <v>59.79</v>
      </c>
    </row>
    <row r="1633" spans="1:4" x14ac:dyDescent="0.25">
      <c r="A1633" s="32" t="s">
        <v>3176</v>
      </c>
      <c r="B1633" s="33" t="s">
        <v>3177</v>
      </c>
      <c r="C1633" s="32" t="s">
        <v>23</v>
      </c>
      <c r="D1633" s="34">
        <v>62.78</v>
      </c>
    </row>
    <row r="1634" spans="1:4" x14ac:dyDescent="0.25">
      <c r="A1634" s="32" t="s">
        <v>3178</v>
      </c>
      <c r="B1634" s="33" t="s">
        <v>3179</v>
      </c>
      <c r="C1634" s="32" t="s">
        <v>23</v>
      </c>
      <c r="D1634" s="34">
        <v>81.69</v>
      </c>
    </row>
    <row r="1635" spans="1:4" x14ac:dyDescent="0.25">
      <c r="A1635" s="32" t="s">
        <v>3180</v>
      </c>
      <c r="B1635" s="33" t="s">
        <v>3181</v>
      </c>
      <c r="C1635" s="32" t="s">
        <v>23</v>
      </c>
      <c r="D1635" s="34">
        <v>111.69</v>
      </c>
    </row>
    <row r="1636" spans="1:4" x14ac:dyDescent="0.25">
      <c r="A1636" s="32" t="s">
        <v>3182</v>
      </c>
      <c r="B1636" s="33" t="s">
        <v>3183</v>
      </c>
      <c r="C1636" s="32" t="s">
        <v>23</v>
      </c>
      <c r="D1636" s="34">
        <v>136.30000000000001</v>
      </c>
    </row>
    <row r="1637" spans="1:4" x14ac:dyDescent="0.25">
      <c r="A1637" s="32" t="s">
        <v>3184</v>
      </c>
      <c r="B1637" s="33" t="s">
        <v>3185</v>
      </c>
      <c r="C1637" s="32" t="s">
        <v>23</v>
      </c>
      <c r="D1637" s="34">
        <v>224.05</v>
      </c>
    </row>
    <row r="1638" spans="1:4" x14ac:dyDescent="0.25">
      <c r="A1638" s="32" t="s">
        <v>3186</v>
      </c>
      <c r="B1638" s="33" t="s">
        <v>3187</v>
      </c>
      <c r="C1638" s="32" t="s">
        <v>23</v>
      </c>
      <c r="D1638" s="34">
        <v>285.33</v>
      </c>
    </row>
    <row r="1639" spans="1:4" x14ac:dyDescent="0.25">
      <c r="A1639" s="32" t="s">
        <v>3188</v>
      </c>
      <c r="B1639" s="33" t="s">
        <v>3189</v>
      </c>
      <c r="C1639" s="32" t="s">
        <v>23</v>
      </c>
      <c r="D1639" s="34">
        <v>315.33999999999997</v>
      </c>
    </row>
    <row r="1640" spans="1:4" x14ac:dyDescent="0.25">
      <c r="A1640" s="32" t="s">
        <v>3190</v>
      </c>
      <c r="B1640" s="33" t="s">
        <v>3191</v>
      </c>
      <c r="C1640" s="32" t="s">
        <v>23</v>
      </c>
      <c r="D1640" s="34">
        <v>41.4</v>
      </c>
    </row>
    <row r="1641" spans="1:4" x14ac:dyDescent="0.25">
      <c r="A1641" s="32" t="s">
        <v>3192</v>
      </c>
      <c r="B1641" s="33" t="s">
        <v>3193</v>
      </c>
      <c r="C1641" s="32" t="s">
        <v>23</v>
      </c>
      <c r="D1641" s="34">
        <v>20.63</v>
      </c>
    </row>
    <row r="1642" spans="1:4" x14ac:dyDescent="0.25">
      <c r="A1642" s="32" t="s">
        <v>3194</v>
      </c>
      <c r="B1642" s="33" t="s">
        <v>3195</v>
      </c>
      <c r="C1642" s="32" t="s">
        <v>23</v>
      </c>
      <c r="D1642" s="34">
        <v>59.56</v>
      </c>
    </row>
    <row r="1643" spans="1:4" x14ac:dyDescent="0.25">
      <c r="A1643" s="32" t="s">
        <v>3196</v>
      </c>
      <c r="B1643" s="33" t="s">
        <v>3197</v>
      </c>
      <c r="C1643" s="32" t="s">
        <v>23</v>
      </c>
      <c r="D1643" s="34">
        <v>89.56</v>
      </c>
    </row>
    <row r="1644" spans="1:4" x14ac:dyDescent="0.25">
      <c r="A1644" s="32" t="s">
        <v>3198</v>
      </c>
      <c r="B1644" s="33" t="s">
        <v>3199</v>
      </c>
      <c r="C1644" s="32" t="s">
        <v>23</v>
      </c>
      <c r="D1644" s="34">
        <v>33.01</v>
      </c>
    </row>
    <row r="1645" spans="1:4" x14ac:dyDescent="0.25">
      <c r="A1645" s="32" t="s">
        <v>3200</v>
      </c>
      <c r="B1645" s="33" t="s">
        <v>3201</v>
      </c>
      <c r="C1645" s="32" t="s">
        <v>23</v>
      </c>
      <c r="D1645" s="34">
        <v>5.45</v>
      </c>
    </row>
    <row r="1646" spans="1:4" x14ac:dyDescent="0.25">
      <c r="A1646" s="32" t="s">
        <v>3202</v>
      </c>
      <c r="B1646" s="33" t="s">
        <v>3203</v>
      </c>
      <c r="C1646" s="32" t="s">
        <v>23</v>
      </c>
      <c r="D1646" s="34">
        <v>11.36</v>
      </c>
    </row>
    <row r="1647" spans="1:4" x14ac:dyDescent="0.25">
      <c r="A1647" s="32" t="s">
        <v>3204</v>
      </c>
      <c r="B1647" s="33" t="s">
        <v>3205</v>
      </c>
      <c r="C1647" s="32" t="s">
        <v>23</v>
      </c>
      <c r="D1647" s="34">
        <v>41.37</v>
      </c>
    </row>
    <row r="1648" spans="1:4" x14ac:dyDescent="0.25">
      <c r="A1648" s="32" t="s">
        <v>3206</v>
      </c>
      <c r="B1648" s="33" t="s">
        <v>3207</v>
      </c>
      <c r="C1648" s="32" t="s">
        <v>23</v>
      </c>
      <c r="D1648" s="34">
        <v>35.15</v>
      </c>
    </row>
    <row r="1649" spans="1:4" x14ac:dyDescent="0.25">
      <c r="A1649" s="32" t="s">
        <v>3208</v>
      </c>
      <c r="B1649" s="33" t="s">
        <v>3209</v>
      </c>
      <c r="C1649" s="32" t="s">
        <v>23</v>
      </c>
      <c r="D1649" s="34">
        <v>9.51</v>
      </c>
    </row>
    <row r="1650" spans="1:4" x14ac:dyDescent="0.25">
      <c r="A1650" s="32" t="s">
        <v>3210</v>
      </c>
      <c r="B1650" s="33" t="s">
        <v>3211</v>
      </c>
      <c r="C1650" s="32" t="s">
        <v>23</v>
      </c>
      <c r="D1650" s="34">
        <v>18.88</v>
      </c>
    </row>
    <row r="1651" spans="1:4" x14ac:dyDescent="0.25">
      <c r="A1651" s="32" t="s">
        <v>3212</v>
      </c>
      <c r="B1651" s="33" t="s">
        <v>3213</v>
      </c>
      <c r="C1651" s="32" t="s">
        <v>23</v>
      </c>
      <c r="D1651" s="34">
        <v>48.89</v>
      </c>
    </row>
    <row r="1652" spans="1:4" x14ac:dyDescent="0.25">
      <c r="A1652" s="32" t="s">
        <v>3214</v>
      </c>
      <c r="B1652" s="33" t="s">
        <v>3215</v>
      </c>
      <c r="C1652" s="32" t="s">
        <v>23</v>
      </c>
      <c r="D1652" s="34">
        <v>0.57999999999999996</v>
      </c>
    </row>
    <row r="1653" spans="1:4" x14ac:dyDescent="0.25">
      <c r="A1653" s="32" t="s">
        <v>3216</v>
      </c>
      <c r="B1653" s="33" t="s">
        <v>3217</v>
      </c>
      <c r="C1653" s="32" t="s">
        <v>23</v>
      </c>
      <c r="D1653" s="34">
        <v>1.1599999999999999</v>
      </c>
    </row>
    <row r="1654" spans="1:4" x14ac:dyDescent="0.25">
      <c r="A1654" s="32" t="s">
        <v>3218</v>
      </c>
      <c r="B1654" s="33" t="s">
        <v>3219</v>
      </c>
      <c r="C1654" s="32" t="s">
        <v>23</v>
      </c>
      <c r="D1654" s="34">
        <v>5.29</v>
      </c>
    </row>
    <row r="1655" spans="1:4" x14ac:dyDescent="0.25">
      <c r="A1655" s="32" t="s">
        <v>3220</v>
      </c>
      <c r="B1655" s="33" t="s">
        <v>3221</v>
      </c>
      <c r="C1655" s="32" t="s">
        <v>23</v>
      </c>
      <c r="D1655" s="34">
        <v>5.29</v>
      </c>
    </row>
    <row r="1656" spans="1:4" x14ac:dyDescent="0.25">
      <c r="A1656" s="32" t="s">
        <v>3222</v>
      </c>
      <c r="B1656" s="33" t="s">
        <v>3223</v>
      </c>
      <c r="C1656" s="32" t="s">
        <v>23</v>
      </c>
      <c r="D1656" s="34">
        <v>363.92</v>
      </c>
    </row>
    <row r="1657" spans="1:4" x14ac:dyDescent="0.25">
      <c r="A1657" s="32" t="s">
        <v>3224</v>
      </c>
      <c r="B1657" s="33" t="s">
        <v>3225</v>
      </c>
      <c r="C1657" s="32" t="s">
        <v>23</v>
      </c>
      <c r="D1657" s="34">
        <v>17.61</v>
      </c>
    </row>
    <row r="1658" spans="1:4" x14ac:dyDescent="0.25">
      <c r="A1658" s="32" t="s">
        <v>3226</v>
      </c>
      <c r="B1658" s="33" t="s">
        <v>3227</v>
      </c>
      <c r="C1658" s="32" t="s">
        <v>23</v>
      </c>
      <c r="D1658" s="34">
        <v>467.25</v>
      </c>
    </row>
    <row r="1659" spans="1:4" x14ac:dyDescent="0.25">
      <c r="A1659" s="32" t="s">
        <v>3228</v>
      </c>
      <c r="B1659" s="33" t="s">
        <v>3229</v>
      </c>
      <c r="C1659" s="32" t="s">
        <v>23</v>
      </c>
      <c r="D1659" s="34">
        <v>821.25</v>
      </c>
    </row>
    <row r="1660" spans="1:4" x14ac:dyDescent="0.25">
      <c r="A1660" s="32" t="s">
        <v>3230</v>
      </c>
      <c r="B1660" s="33" t="s">
        <v>3231</v>
      </c>
      <c r="C1660" s="32" t="s">
        <v>23</v>
      </c>
      <c r="D1660" s="34">
        <v>138.63</v>
      </c>
    </row>
    <row r="1661" spans="1:4" x14ac:dyDescent="0.25">
      <c r="A1661" s="32" t="s">
        <v>3232</v>
      </c>
      <c r="B1661" s="33" t="s">
        <v>3233</v>
      </c>
      <c r="C1661" s="32" t="s">
        <v>23</v>
      </c>
      <c r="D1661" s="34">
        <v>196.65</v>
      </c>
    </row>
    <row r="1662" spans="1:4" x14ac:dyDescent="0.25">
      <c r="A1662" s="32" t="s">
        <v>3234</v>
      </c>
      <c r="B1662" s="33" t="s">
        <v>3235</v>
      </c>
      <c r="C1662" s="32" t="s">
        <v>23</v>
      </c>
      <c r="D1662" s="34">
        <v>230.23</v>
      </c>
    </row>
    <row r="1663" spans="1:4" x14ac:dyDescent="0.25">
      <c r="A1663" s="32" t="s">
        <v>3236</v>
      </c>
      <c r="B1663" s="33" t="s">
        <v>3237</v>
      </c>
      <c r="C1663" s="32" t="s">
        <v>23</v>
      </c>
      <c r="D1663" s="34">
        <v>260.23</v>
      </c>
    </row>
    <row r="1664" spans="1:4" x14ac:dyDescent="0.25">
      <c r="A1664" s="32" t="s">
        <v>3238</v>
      </c>
      <c r="B1664" s="33" t="s">
        <v>3239</v>
      </c>
      <c r="C1664" s="32" t="s">
        <v>23</v>
      </c>
      <c r="D1664" s="34">
        <v>68.58</v>
      </c>
    </row>
    <row r="1665" spans="1:4" x14ac:dyDescent="0.25">
      <c r="A1665" s="32" t="s">
        <v>3240</v>
      </c>
      <c r="B1665" s="33" t="s">
        <v>3241</v>
      </c>
      <c r="C1665" s="32" t="s">
        <v>23</v>
      </c>
      <c r="D1665" s="34">
        <v>69.84</v>
      </c>
    </row>
    <row r="1666" spans="1:4" x14ac:dyDescent="0.25">
      <c r="A1666" s="32" t="s">
        <v>3242</v>
      </c>
      <c r="B1666" s="33" t="s">
        <v>3243</v>
      </c>
      <c r="C1666" s="32" t="s">
        <v>23</v>
      </c>
      <c r="D1666" s="34">
        <v>114.82</v>
      </c>
    </row>
    <row r="1667" spans="1:4" x14ac:dyDescent="0.25">
      <c r="A1667" s="32" t="s">
        <v>3244</v>
      </c>
      <c r="B1667" s="33" t="s">
        <v>3245</v>
      </c>
      <c r="C1667" s="32" t="s">
        <v>23</v>
      </c>
      <c r="D1667" s="34">
        <v>144.82</v>
      </c>
    </row>
    <row r="1668" spans="1:4" x14ac:dyDescent="0.25">
      <c r="A1668" s="32" t="s">
        <v>3246</v>
      </c>
      <c r="B1668" s="33" t="s">
        <v>3247</v>
      </c>
      <c r="C1668" s="32" t="s">
        <v>23</v>
      </c>
      <c r="D1668" s="34">
        <v>67.14</v>
      </c>
    </row>
    <row r="1669" spans="1:4" x14ac:dyDescent="0.25">
      <c r="A1669" s="32" t="s">
        <v>3248</v>
      </c>
      <c r="B1669" s="33" t="s">
        <v>3249</v>
      </c>
      <c r="C1669" s="32" t="s">
        <v>23</v>
      </c>
      <c r="D1669" s="34">
        <v>67.22</v>
      </c>
    </row>
    <row r="1670" spans="1:4" x14ac:dyDescent="0.25">
      <c r="A1670" s="32" t="s">
        <v>3250</v>
      </c>
      <c r="B1670" s="33" t="s">
        <v>3251</v>
      </c>
      <c r="C1670" s="32" t="s">
        <v>23</v>
      </c>
      <c r="D1670" s="34">
        <v>108.35</v>
      </c>
    </row>
    <row r="1671" spans="1:4" x14ac:dyDescent="0.25">
      <c r="A1671" s="32" t="s">
        <v>3252</v>
      </c>
      <c r="B1671" s="33" t="s">
        <v>3253</v>
      </c>
      <c r="C1671" s="32" t="s">
        <v>23</v>
      </c>
      <c r="D1671" s="34">
        <v>138.35</v>
      </c>
    </row>
    <row r="1672" spans="1:4" x14ac:dyDescent="0.25">
      <c r="A1672" s="32" t="s">
        <v>3254</v>
      </c>
      <c r="B1672" s="33" t="s">
        <v>3255</v>
      </c>
      <c r="C1672" s="32" t="s">
        <v>23</v>
      </c>
      <c r="D1672" s="34">
        <v>64.73</v>
      </c>
    </row>
    <row r="1673" spans="1:4" x14ac:dyDescent="0.25">
      <c r="A1673" s="32" t="s">
        <v>3256</v>
      </c>
      <c r="B1673" s="33" t="s">
        <v>3257</v>
      </c>
      <c r="C1673" s="32" t="s">
        <v>23</v>
      </c>
      <c r="D1673" s="34">
        <v>64.13</v>
      </c>
    </row>
    <row r="1674" spans="1:4" x14ac:dyDescent="0.25">
      <c r="A1674" s="32" t="s">
        <v>3258</v>
      </c>
      <c r="B1674" s="33" t="s">
        <v>3259</v>
      </c>
      <c r="C1674" s="32" t="s">
        <v>23</v>
      </c>
      <c r="D1674" s="34">
        <v>139.54</v>
      </c>
    </row>
    <row r="1675" spans="1:4" x14ac:dyDescent="0.25">
      <c r="A1675" s="32" t="s">
        <v>3260</v>
      </c>
      <c r="B1675" s="33" t="s">
        <v>3261</v>
      </c>
      <c r="C1675" s="32" t="s">
        <v>23</v>
      </c>
      <c r="D1675" s="34">
        <v>169.55</v>
      </c>
    </row>
    <row r="1676" spans="1:4" x14ac:dyDescent="0.25">
      <c r="A1676" s="32" t="s">
        <v>3262</v>
      </c>
      <c r="B1676" s="33" t="s">
        <v>3263</v>
      </c>
      <c r="C1676" s="32" t="s">
        <v>23</v>
      </c>
      <c r="D1676" s="34">
        <v>63.77</v>
      </c>
    </row>
    <row r="1677" spans="1:4" x14ac:dyDescent="0.25">
      <c r="A1677" s="32" t="s">
        <v>3264</v>
      </c>
      <c r="B1677" s="33" t="s">
        <v>3265</v>
      </c>
      <c r="C1677" s="32" t="s">
        <v>23</v>
      </c>
      <c r="D1677" s="34">
        <v>62.35</v>
      </c>
    </row>
    <row r="1678" spans="1:4" x14ac:dyDescent="0.25">
      <c r="A1678" s="32" t="s">
        <v>3266</v>
      </c>
      <c r="B1678" s="33" t="s">
        <v>3267</v>
      </c>
      <c r="C1678" s="32" t="s">
        <v>23</v>
      </c>
      <c r="D1678" s="34">
        <v>137.05000000000001</v>
      </c>
    </row>
    <row r="1679" spans="1:4" x14ac:dyDescent="0.25">
      <c r="A1679" s="32" t="s">
        <v>3268</v>
      </c>
      <c r="B1679" s="33" t="s">
        <v>3269</v>
      </c>
      <c r="C1679" s="32" t="s">
        <v>23</v>
      </c>
      <c r="D1679" s="34">
        <v>167.05</v>
      </c>
    </row>
    <row r="1680" spans="1:4" x14ac:dyDescent="0.25">
      <c r="A1680" s="32" t="s">
        <v>3270</v>
      </c>
      <c r="B1680" s="33" t="s">
        <v>3271</v>
      </c>
      <c r="C1680" s="32" t="s">
        <v>23</v>
      </c>
      <c r="D1680" s="34">
        <v>72.989999999999995</v>
      </c>
    </row>
    <row r="1681" spans="1:4" x14ac:dyDescent="0.25">
      <c r="A1681" s="32" t="s">
        <v>3272</v>
      </c>
      <c r="B1681" s="33" t="s">
        <v>3273</v>
      </c>
      <c r="C1681" s="32" t="s">
        <v>23</v>
      </c>
      <c r="D1681" s="34">
        <v>79.38</v>
      </c>
    </row>
    <row r="1682" spans="1:4" x14ac:dyDescent="0.25">
      <c r="A1682" s="32" t="s">
        <v>3274</v>
      </c>
      <c r="B1682" s="33" t="s">
        <v>3275</v>
      </c>
      <c r="C1682" s="32" t="s">
        <v>23</v>
      </c>
      <c r="D1682" s="34">
        <v>168.31</v>
      </c>
    </row>
    <row r="1683" spans="1:4" x14ac:dyDescent="0.25">
      <c r="A1683" s="32" t="s">
        <v>3276</v>
      </c>
      <c r="B1683" s="33" t="s">
        <v>3277</v>
      </c>
      <c r="C1683" s="32" t="s">
        <v>23</v>
      </c>
      <c r="D1683" s="34">
        <v>198.31</v>
      </c>
    </row>
    <row r="1684" spans="1:4" x14ac:dyDescent="0.25">
      <c r="A1684" s="32" t="s">
        <v>3278</v>
      </c>
      <c r="B1684" s="33" t="s">
        <v>3279</v>
      </c>
      <c r="C1684" s="32" t="s">
        <v>23</v>
      </c>
      <c r="D1684" s="34">
        <v>152.06</v>
      </c>
    </row>
    <row r="1685" spans="1:4" x14ac:dyDescent="0.25">
      <c r="A1685" s="32" t="s">
        <v>3280</v>
      </c>
      <c r="B1685" s="33" t="s">
        <v>3281</v>
      </c>
      <c r="C1685" s="32" t="s">
        <v>23</v>
      </c>
      <c r="D1685" s="34">
        <v>225.38</v>
      </c>
    </row>
    <row r="1686" spans="1:4" x14ac:dyDescent="0.25">
      <c r="A1686" s="32" t="s">
        <v>3282</v>
      </c>
      <c r="B1686" s="33" t="s">
        <v>3283</v>
      </c>
      <c r="C1686" s="32" t="s">
        <v>23</v>
      </c>
      <c r="D1686" s="34">
        <v>359.13</v>
      </c>
    </row>
    <row r="1687" spans="1:4" x14ac:dyDescent="0.25">
      <c r="A1687" s="32" t="s">
        <v>3284</v>
      </c>
      <c r="B1687" s="33" t="s">
        <v>3285</v>
      </c>
      <c r="C1687" s="32" t="s">
        <v>23</v>
      </c>
      <c r="D1687" s="34">
        <v>389.13</v>
      </c>
    </row>
    <row r="1688" spans="1:4" x14ac:dyDescent="0.25">
      <c r="A1688" s="32" t="s">
        <v>3286</v>
      </c>
      <c r="B1688" s="33" t="s">
        <v>3287</v>
      </c>
      <c r="C1688" s="32" t="s">
        <v>23</v>
      </c>
      <c r="D1688" s="34">
        <v>112.33</v>
      </c>
    </row>
    <row r="1689" spans="1:4" x14ac:dyDescent="0.25">
      <c r="A1689" s="32" t="s">
        <v>3288</v>
      </c>
      <c r="B1689" s="33" t="s">
        <v>3289</v>
      </c>
      <c r="C1689" s="32" t="s">
        <v>23</v>
      </c>
      <c r="D1689" s="34">
        <v>152.01</v>
      </c>
    </row>
    <row r="1690" spans="1:4" x14ac:dyDescent="0.25">
      <c r="A1690" s="32" t="s">
        <v>3290</v>
      </c>
      <c r="B1690" s="33" t="s">
        <v>3291</v>
      </c>
      <c r="C1690" s="32" t="s">
        <v>23</v>
      </c>
      <c r="D1690" s="34">
        <v>256.41000000000003</v>
      </c>
    </row>
    <row r="1691" spans="1:4" x14ac:dyDescent="0.25">
      <c r="A1691" s="32" t="s">
        <v>3292</v>
      </c>
      <c r="B1691" s="33" t="s">
        <v>3293</v>
      </c>
      <c r="C1691" s="32" t="s">
        <v>23</v>
      </c>
      <c r="D1691" s="34">
        <v>286.42</v>
      </c>
    </row>
    <row r="1692" spans="1:4" x14ac:dyDescent="0.25">
      <c r="A1692" s="32" t="s">
        <v>3294</v>
      </c>
      <c r="B1692" s="33" t="s">
        <v>3295</v>
      </c>
      <c r="C1692" s="32" t="s">
        <v>23</v>
      </c>
      <c r="D1692" s="34">
        <v>42.05</v>
      </c>
    </row>
    <row r="1693" spans="1:4" x14ac:dyDescent="0.25">
      <c r="A1693" s="32" t="s">
        <v>3296</v>
      </c>
      <c r="B1693" s="33" t="s">
        <v>3297</v>
      </c>
      <c r="C1693" s="32" t="s">
        <v>23</v>
      </c>
      <c r="D1693" s="34">
        <v>21.6</v>
      </c>
    </row>
    <row r="1694" spans="1:4" x14ac:dyDescent="0.25">
      <c r="A1694" s="32" t="s">
        <v>3298</v>
      </c>
      <c r="B1694" s="33" t="s">
        <v>3299</v>
      </c>
      <c r="C1694" s="32" t="s">
        <v>23</v>
      </c>
      <c r="D1694" s="34">
        <v>47.02</v>
      </c>
    </row>
    <row r="1695" spans="1:4" x14ac:dyDescent="0.25">
      <c r="A1695" s="32" t="s">
        <v>3300</v>
      </c>
      <c r="B1695" s="33" t="s">
        <v>3301</v>
      </c>
      <c r="C1695" s="32" t="s">
        <v>23</v>
      </c>
      <c r="D1695" s="34">
        <v>78.150000000000006</v>
      </c>
    </row>
    <row r="1696" spans="1:4" x14ac:dyDescent="0.25">
      <c r="A1696" s="32" t="s">
        <v>3302</v>
      </c>
      <c r="B1696" s="33" t="s">
        <v>3303</v>
      </c>
      <c r="C1696" s="32" t="s">
        <v>23</v>
      </c>
      <c r="D1696" s="34">
        <v>67.59</v>
      </c>
    </row>
    <row r="1697" spans="1:4" x14ac:dyDescent="0.25">
      <c r="A1697" s="32" t="s">
        <v>3304</v>
      </c>
      <c r="B1697" s="33" t="s">
        <v>3305</v>
      </c>
      <c r="C1697" s="32" t="s">
        <v>23</v>
      </c>
      <c r="D1697" s="34">
        <v>72.12</v>
      </c>
    </row>
    <row r="1698" spans="1:4" x14ac:dyDescent="0.25">
      <c r="A1698" s="32" t="s">
        <v>3306</v>
      </c>
      <c r="B1698" s="33" t="s">
        <v>3307</v>
      </c>
      <c r="C1698" s="32" t="s">
        <v>23</v>
      </c>
      <c r="D1698" s="34">
        <v>136.91</v>
      </c>
    </row>
    <row r="1699" spans="1:4" x14ac:dyDescent="0.25">
      <c r="A1699" s="32" t="s">
        <v>3308</v>
      </c>
      <c r="B1699" s="33" t="s">
        <v>3309</v>
      </c>
      <c r="C1699" s="32" t="s">
        <v>23</v>
      </c>
      <c r="D1699" s="34">
        <v>168.04</v>
      </c>
    </row>
    <row r="1700" spans="1:4" x14ac:dyDescent="0.25">
      <c r="A1700" s="32" t="s">
        <v>3310</v>
      </c>
      <c r="B1700" s="33" t="s">
        <v>3311</v>
      </c>
      <c r="C1700" s="32" t="s">
        <v>23</v>
      </c>
      <c r="D1700" s="34">
        <v>188.29</v>
      </c>
    </row>
    <row r="1701" spans="1:4" x14ac:dyDescent="0.25">
      <c r="A1701" s="32" t="s">
        <v>3312</v>
      </c>
      <c r="B1701" s="33" t="s">
        <v>3313</v>
      </c>
      <c r="C1701" s="32" t="s">
        <v>23</v>
      </c>
      <c r="D1701" s="34">
        <v>305.45999999999998</v>
      </c>
    </row>
    <row r="1702" spans="1:4" x14ac:dyDescent="0.25">
      <c r="A1702" s="32" t="s">
        <v>3314</v>
      </c>
      <c r="B1702" s="33" t="s">
        <v>3315</v>
      </c>
      <c r="C1702" s="32" t="s">
        <v>23</v>
      </c>
      <c r="D1702" s="34">
        <v>462.62</v>
      </c>
    </row>
    <row r="1703" spans="1:4" x14ac:dyDescent="0.25">
      <c r="A1703" s="32" t="s">
        <v>3316</v>
      </c>
      <c r="B1703" s="33" t="s">
        <v>3317</v>
      </c>
      <c r="C1703" s="32" t="s">
        <v>23</v>
      </c>
      <c r="D1703" s="34">
        <v>492.62</v>
      </c>
    </row>
    <row r="1704" spans="1:4" x14ac:dyDescent="0.25">
      <c r="A1704" s="32" t="s">
        <v>3318</v>
      </c>
      <c r="B1704" s="33" t="s">
        <v>3319</v>
      </c>
      <c r="C1704" s="32" t="s">
        <v>23</v>
      </c>
      <c r="D1704" s="34">
        <v>120.93</v>
      </c>
    </row>
    <row r="1705" spans="1:4" x14ac:dyDescent="0.25">
      <c r="A1705" s="32" t="s">
        <v>3320</v>
      </c>
      <c r="B1705" s="33" t="s">
        <v>3321</v>
      </c>
      <c r="C1705" s="32" t="s">
        <v>23</v>
      </c>
      <c r="D1705" s="34">
        <v>179.24</v>
      </c>
    </row>
    <row r="1706" spans="1:4" x14ac:dyDescent="0.25">
      <c r="A1706" s="32" t="s">
        <v>3322</v>
      </c>
      <c r="B1706" s="33" t="s">
        <v>3323</v>
      </c>
      <c r="C1706" s="32" t="s">
        <v>23</v>
      </c>
      <c r="D1706" s="34">
        <v>686.55</v>
      </c>
    </row>
    <row r="1707" spans="1:4" x14ac:dyDescent="0.25">
      <c r="A1707" s="32" t="s">
        <v>3324</v>
      </c>
      <c r="B1707" s="33" t="s">
        <v>3325</v>
      </c>
      <c r="C1707" s="32" t="s">
        <v>23</v>
      </c>
      <c r="D1707" s="34">
        <v>716.55</v>
      </c>
    </row>
    <row r="1708" spans="1:4" x14ac:dyDescent="0.25">
      <c r="A1708" s="32" t="s">
        <v>3326</v>
      </c>
      <c r="B1708" s="33" t="s">
        <v>3327</v>
      </c>
      <c r="C1708" s="32" t="s">
        <v>23</v>
      </c>
      <c r="D1708" s="34">
        <v>84.11</v>
      </c>
    </row>
    <row r="1709" spans="1:4" x14ac:dyDescent="0.25">
      <c r="A1709" s="32" t="s">
        <v>3328</v>
      </c>
      <c r="B1709" s="33" t="s">
        <v>3329</v>
      </c>
      <c r="C1709" s="32" t="s">
        <v>23</v>
      </c>
      <c r="D1709" s="34">
        <v>102.06</v>
      </c>
    </row>
    <row r="1710" spans="1:4" x14ac:dyDescent="0.25">
      <c r="A1710" s="32" t="s">
        <v>3330</v>
      </c>
      <c r="B1710" s="33" t="s">
        <v>3331</v>
      </c>
      <c r="C1710" s="32" t="s">
        <v>23</v>
      </c>
      <c r="D1710" s="34">
        <v>112.16</v>
      </c>
    </row>
    <row r="1711" spans="1:4" x14ac:dyDescent="0.25">
      <c r="A1711" s="32" t="s">
        <v>3332</v>
      </c>
      <c r="B1711" s="33" t="s">
        <v>3333</v>
      </c>
      <c r="C1711" s="32" t="s">
        <v>23</v>
      </c>
      <c r="D1711" s="34">
        <v>142.16999999999999</v>
      </c>
    </row>
    <row r="1712" spans="1:4" x14ac:dyDescent="0.25">
      <c r="A1712" s="32" t="s">
        <v>3334</v>
      </c>
      <c r="B1712" s="33" t="s">
        <v>3335</v>
      </c>
      <c r="C1712" s="32" t="s">
        <v>23</v>
      </c>
      <c r="D1712" s="34">
        <v>13.64</v>
      </c>
    </row>
    <row r="1713" spans="1:4" x14ac:dyDescent="0.25">
      <c r="A1713" s="32" t="s">
        <v>3336</v>
      </c>
      <c r="B1713" s="33" t="s">
        <v>3337</v>
      </c>
      <c r="C1713" s="32" t="s">
        <v>23</v>
      </c>
      <c r="D1713" s="34">
        <v>10.199999999999999</v>
      </c>
    </row>
    <row r="1714" spans="1:4" x14ac:dyDescent="0.25">
      <c r="A1714" s="32" t="s">
        <v>3338</v>
      </c>
      <c r="B1714" s="33" t="s">
        <v>3339</v>
      </c>
      <c r="C1714" s="32" t="s">
        <v>23</v>
      </c>
      <c r="D1714" s="34">
        <v>46.12</v>
      </c>
    </row>
    <row r="1715" spans="1:4" x14ac:dyDescent="0.25">
      <c r="A1715" s="32" t="s">
        <v>3340</v>
      </c>
      <c r="B1715" s="33" t="s">
        <v>3341</v>
      </c>
      <c r="C1715" s="32" t="s">
        <v>23</v>
      </c>
      <c r="D1715" s="34">
        <v>53.9</v>
      </c>
    </row>
    <row r="1716" spans="1:4" x14ac:dyDescent="0.25">
      <c r="A1716" s="32" t="s">
        <v>3342</v>
      </c>
      <c r="B1716" s="33" t="s">
        <v>3343</v>
      </c>
      <c r="C1716" s="32" t="s">
        <v>23</v>
      </c>
      <c r="D1716" s="34">
        <v>14.02</v>
      </c>
    </row>
    <row r="1717" spans="1:4" x14ac:dyDescent="0.25">
      <c r="A1717" s="32" t="s">
        <v>3344</v>
      </c>
      <c r="B1717" s="33" t="s">
        <v>3345</v>
      </c>
      <c r="C1717" s="32" t="s">
        <v>23</v>
      </c>
      <c r="D1717" s="34">
        <v>10.86</v>
      </c>
    </row>
    <row r="1718" spans="1:4" x14ac:dyDescent="0.25">
      <c r="A1718" s="32" t="s">
        <v>3346</v>
      </c>
      <c r="B1718" s="33" t="s">
        <v>3347</v>
      </c>
      <c r="C1718" s="32" t="s">
        <v>23</v>
      </c>
      <c r="D1718" s="34">
        <v>59.33</v>
      </c>
    </row>
    <row r="1719" spans="1:4" x14ac:dyDescent="0.25">
      <c r="A1719" s="32" t="s">
        <v>3348</v>
      </c>
      <c r="B1719" s="33" t="s">
        <v>3349</v>
      </c>
      <c r="C1719" s="32" t="s">
        <v>23</v>
      </c>
      <c r="D1719" s="34">
        <v>67.11</v>
      </c>
    </row>
    <row r="1720" spans="1:4" x14ac:dyDescent="0.25">
      <c r="A1720" s="32" t="s">
        <v>3350</v>
      </c>
      <c r="B1720" s="33" t="s">
        <v>3351</v>
      </c>
      <c r="C1720" s="32" t="s">
        <v>23</v>
      </c>
      <c r="D1720" s="34">
        <v>14.77</v>
      </c>
    </row>
    <row r="1721" spans="1:4" x14ac:dyDescent="0.25">
      <c r="A1721" s="32" t="s">
        <v>3352</v>
      </c>
      <c r="B1721" s="33" t="s">
        <v>3353</v>
      </c>
      <c r="C1721" s="32" t="s">
        <v>23</v>
      </c>
      <c r="D1721" s="34">
        <v>12.17</v>
      </c>
    </row>
    <row r="1722" spans="1:4" x14ac:dyDescent="0.25">
      <c r="A1722" s="32" t="s">
        <v>3354</v>
      </c>
      <c r="B1722" s="33" t="s">
        <v>3355</v>
      </c>
      <c r="C1722" s="32" t="s">
        <v>23</v>
      </c>
      <c r="D1722" s="34">
        <v>82.88</v>
      </c>
    </row>
    <row r="1723" spans="1:4" x14ac:dyDescent="0.25">
      <c r="A1723" s="32" t="s">
        <v>3356</v>
      </c>
      <c r="B1723" s="33" t="s">
        <v>3357</v>
      </c>
      <c r="C1723" s="32" t="s">
        <v>23</v>
      </c>
      <c r="D1723" s="34">
        <v>90.66</v>
      </c>
    </row>
    <row r="1724" spans="1:4" x14ac:dyDescent="0.25">
      <c r="A1724" s="32" t="s">
        <v>3358</v>
      </c>
      <c r="B1724" s="33" t="s">
        <v>3359</v>
      </c>
      <c r="C1724" s="32" t="s">
        <v>23</v>
      </c>
      <c r="D1724" s="34">
        <v>13.02</v>
      </c>
    </row>
    <row r="1725" spans="1:4" x14ac:dyDescent="0.25">
      <c r="A1725" s="32" t="s">
        <v>3360</v>
      </c>
      <c r="B1725" s="33" t="s">
        <v>3361</v>
      </c>
      <c r="C1725" s="32" t="s">
        <v>23</v>
      </c>
      <c r="D1725" s="34">
        <v>9.1199999999999992</v>
      </c>
    </row>
    <row r="1726" spans="1:4" x14ac:dyDescent="0.25">
      <c r="A1726" s="32" t="s">
        <v>3362</v>
      </c>
      <c r="B1726" s="33" t="s">
        <v>3363</v>
      </c>
      <c r="C1726" s="32" t="s">
        <v>23</v>
      </c>
      <c r="D1726" s="34">
        <v>106.58</v>
      </c>
    </row>
    <row r="1727" spans="1:4" x14ac:dyDescent="0.25">
      <c r="A1727" s="32" t="s">
        <v>3364</v>
      </c>
      <c r="B1727" s="33" t="s">
        <v>3365</v>
      </c>
      <c r="C1727" s="32" t="s">
        <v>23</v>
      </c>
      <c r="D1727" s="34">
        <v>114.36</v>
      </c>
    </row>
    <row r="1728" spans="1:4" x14ac:dyDescent="0.25">
      <c r="A1728" s="32" t="s">
        <v>3366</v>
      </c>
      <c r="B1728" s="33" t="s">
        <v>3367</v>
      </c>
      <c r="C1728" s="32" t="s">
        <v>23</v>
      </c>
      <c r="D1728" s="34">
        <v>8.01</v>
      </c>
    </row>
    <row r="1729" spans="1:4" x14ac:dyDescent="0.25">
      <c r="A1729" s="32" t="s">
        <v>3368</v>
      </c>
      <c r="B1729" s="33" t="s">
        <v>3369</v>
      </c>
      <c r="C1729" s="32" t="s">
        <v>23</v>
      </c>
      <c r="D1729" s="34">
        <v>0.38</v>
      </c>
    </row>
    <row r="1730" spans="1:4" x14ac:dyDescent="0.25">
      <c r="A1730" s="32" t="s">
        <v>3370</v>
      </c>
      <c r="B1730" s="33" t="s">
        <v>3371</v>
      </c>
      <c r="C1730" s="32" t="s">
        <v>23</v>
      </c>
      <c r="D1730" s="34">
        <v>4.13</v>
      </c>
    </row>
    <row r="1731" spans="1:4" x14ac:dyDescent="0.25">
      <c r="A1731" s="32" t="s">
        <v>3372</v>
      </c>
      <c r="B1731" s="33" t="s">
        <v>3373</v>
      </c>
      <c r="C1731" s="32" t="s">
        <v>23</v>
      </c>
      <c r="D1731" s="34">
        <v>11.91</v>
      </c>
    </row>
    <row r="1732" spans="1:4" x14ac:dyDescent="0.25">
      <c r="A1732" s="32" t="s">
        <v>3374</v>
      </c>
      <c r="B1732" s="33" t="s">
        <v>3375</v>
      </c>
      <c r="C1732" s="32" t="s">
        <v>23</v>
      </c>
      <c r="D1732" s="34">
        <v>8.57</v>
      </c>
    </row>
    <row r="1733" spans="1:4" x14ac:dyDescent="0.25">
      <c r="A1733" s="32" t="s">
        <v>3376</v>
      </c>
      <c r="B1733" s="33" t="s">
        <v>3377</v>
      </c>
      <c r="C1733" s="32" t="s">
        <v>23</v>
      </c>
      <c r="D1733" s="34">
        <v>1.29</v>
      </c>
    </row>
    <row r="1734" spans="1:4" x14ac:dyDescent="0.25">
      <c r="A1734" s="32" t="s">
        <v>3378</v>
      </c>
      <c r="B1734" s="33" t="s">
        <v>3379</v>
      </c>
      <c r="C1734" s="32" t="s">
        <v>23</v>
      </c>
      <c r="D1734" s="34">
        <v>5.6</v>
      </c>
    </row>
    <row r="1735" spans="1:4" x14ac:dyDescent="0.25">
      <c r="A1735" s="32" t="s">
        <v>3380</v>
      </c>
      <c r="B1735" s="33" t="s">
        <v>3381</v>
      </c>
      <c r="C1735" s="32" t="s">
        <v>23</v>
      </c>
      <c r="D1735" s="34">
        <v>13.38</v>
      </c>
    </row>
    <row r="1736" spans="1:4" x14ac:dyDescent="0.25">
      <c r="A1736" s="32" t="s">
        <v>3382</v>
      </c>
      <c r="B1736" s="33" t="s">
        <v>3383</v>
      </c>
      <c r="C1736" s="32" t="s">
        <v>23</v>
      </c>
      <c r="D1736" s="34">
        <v>31.49</v>
      </c>
    </row>
    <row r="1737" spans="1:4" x14ac:dyDescent="0.25">
      <c r="A1737" s="32" t="s">
        <v>3384</v>
      </c>
      <c r="B1737" s="33" t="s">
        <v>3385</v>
      </c>
      <c r="C1737" s="32" t="s">
        <v>23</v>
      </c>
      <c r="D1737" s="34">
        <v>0.72</v>
      </c>
    </row>
    <row r="1738" spans="1:4" x14ac:dyDescent="0.25">
      <c r="A1738" s="32" t="s">
        <v>3386</v>
      </c>
      <c r="B1738" s="33" t="s">
        <v>3387</v>
      </c>
      <c r="C1738" s="32" t="s">
        <v>23</v>
      </c>
      <c r="D1738" s="34">
        <v>2.44</v>
      </c>
    </row>
    <row r="1739" spans="1:4" x14ac:dyDescent="0.25">
      <c r="A1739" s="32" t="s">
        <v>3388</v>
      </c>
      <c r="B1739" s="33" t="s">
        <v>3389</v>
      </c>
      <c r="C1739" s="32" t="s">
        <v>23</v>
      </c>
      <c r="D1739" s="34">
        <v>33.57</v>
      </c>
    </row>
    <row r="1740" spans="1:4" x14ac:dyDescent="0.25">
      <c r="A1740" s="32" t="s">
        <v>3390</v>
      </c>
      <c r="B1740" s="33" t="s">
        <v>3391</v>
      </c>
      <c r="C1740" s="32" t="s">
        <v>23</v>
      </c>
      <c r="D1740" s="34">
        <v>34.9</v>
      </c>
    </row>
    <row r="1741" spans="1:4" x14ac:dyDescent="0.25">
      <c r="A1741" s="32" t="s">
        <v>3392</v>
      </c>
      <c r="B1741" s="33" t="s">
        <v>3393</v>
      </c>
      <c r="C1741" s="32" t="s">
        <v>23</v>
      </c>
      <c r="D1741" s="34">
        <v>7.46</v>
      </c>
    </row>
    <row r="1742" spans="1:4" x14ac:dyDescent="0.25">
      <c r="A1742" s="32" t="s">
        <v>3394</v>
      </c>
      <c r="B1742" s="33" t="s">
        <v>3395</v>
      </c>
      <c r="C1742" s="32" t="s">
        <v>23</v>
      </c>
      <c r="D1742" s="34">
        <v>19.690000000000001</v>
      </c>
    </row>
    <row r="1743" spans="1:4" x14ac:dyDescent="0.25">
      <c r="A1743" s="32" t="s">
        <v>3396</v>
      </c>
      <c r="B1743" s="33" t="s">
        <v>3397</v>
      </c>
      <c r="C1743" s="32" t="s">
        <v>23</v>
      </c>
      <c r="D1743" s="34">
        <v>50.82</v>
      </c>
    </row>
    <row r="1744" spans="1:4" x14ac:dyDescent="0.25">
      <c r="A1744" s="32" t="s">
        <v>3398</v>
      </c>
      <c r="B1744" s="33" t="s">
        <v>3399</v>
      </c>
      <c r="C1744" s="32" t="s">
        <v>23</v>
      </c>
      <c r="D1744" s="34">
        <v>169.77</v>
      </c>
    </row>
    <row r="1745" spans="1:4" x14ac:dyDescent="0.25">
      <c r="A1745" s="32" t="s">
        <v>3400</v>
      </c>
      <c r="B1745" s="33" t="s">
        <v>3401</v>
      </c>
      <c r="C1745" s="32" t="s">
        <v>23</v>
      </c>
      <c r="D1745" s="34">
        <v>267.16000000000003</v>
      </c>
    </row>
    <row r="1746" spans="1:4" x14ac:dyDescent="0.25">
      <c r="A1746" s="32" t="s">
        <v>3402</v>
      </c>
      <c r="B1746" s="33" t="s">
        <v>3403</v>
      </c>
      <c r="C1746" s="32" t="s">
        <v>23</v>
      </c>
      <c r="D1746" s="34">
        <v>385.08</v>
      </c>
    </row>
    <row r="1747" spans="1:4" x14ac:dyDescent="0.25">
      <c r="A1747" s="32" t="s">
        <v>3404</v>
      </c>
      <c r="B1747" s="33" t="s">
        <v>3405</v>
      </c>
      <c r="C1747" s="32" t="s">
        <v>23</v>
      </c>
      <c r="D1747" s="34">
        <v>415.08</v>
      </c>
    </row>
    <row r="1748" spans="1:4" x14ac:dyDescent="0.25">
      <c r="A1748" s="32" t="s">
        <v>3406</v>
      </c>
      <c r="B1748" s="33" t="s">
        <v>3407</v>
      </c>
      <c r="C1748" s="32" t="s">
        <v>23</v>
      </c>
      <c r="D1748" s="34">
        <v>61.1</v>
      </c>
    </row>
    <row r="1749" spans="1:4" x14ac:dyDescent="0.25">
      <c r="A1749" s="32" t="s">
        <v>3408</v>
      </c>
      <c r="B1749" s="33" t="s">
        <v>3409</v>
      </c>
      <c r="C1749" s="32" t="s">
        <v>23</v>
      </c>
      <c r="D1749" s="34">
        <v>59.45</v>
      </c>
    </row>
    <row r="1750" spans="1:4" x14ac:dyDescent="0.25">
      <c r="A1750" s="32" t="s">
        <v>22</v>
      </c>
      <c r="B1750" s="33" t="s">
        <v>3410</v>
      </c>
      <c r="C1750" s="32" t="s">
        <v>23</v>
      </c>
      <c r="D1750" s="34">
        <v>298.99</v>
      </c>
    </row>
    <row r="1751" spans="1:4" x14ac:dyDescent="0.25">
      <c r="A1751" s="32" t="s">
        <v>3411</v>
      </c>
      <c r="B1751" s="33" t="s">
        <v>3412</v>
      </c>
      <c r="C1751" s="32" t="s">
        <v>23</v>
      </c>
      <c r="D1751" s="34">
        <v>328.99</v>
      </c>
    </row>
    <row r="1752" spans="1:4" x14ac:dyDescent="0.25">
      <c r="A1752" s="32" t="s">
        <v>3413</v>
      </c>
      <c r="B1752" s="33" t="s">
        <v>3414</v>
      </c>
      <c r="C1752" s="32" t="s">
        <v>23</v>
      </c>
      <c r="D1752" s="34">
        <v>19.440000000000001</v>
      </c>
    </row>
    <row r="1753" spans="1:4" x14ac:dyDescent="0.25">
      <c r="A1753" s="32" t="s">
        <v>3415</v>
      </c>
      <c r="B1753" s="33" t="s">
        <v>3416</v>
      </c>
      <c r="C1753" s="32" t="s">
        <v>23</v>
      </c>
      <c r="D1753" s="34">
        <v>0.55000000000000004</v>
      </c>
    </row>
    <row r="1754" spans="1:4" x14ac:dyDescent="0.25">
      <c r="A1754" s="32" t="s">
        <v>3417</v>
      </c>
      <c r="B1754" s="33" t="s">
        <v>3418</v>
      </c>
      <c r="C1754" s="32" t="s">
        <v>23</v>
      </c>
      <c r="D1754" s="34">
        <v>8.3000000000000007</v>
      </c>
    </row>
    <row r="1755" spans="1:4" x14ac:dyDescent="0.25">
      <c r="A1755" s="32" t="s">
        <v>3419</v>
      </c>
      <c r="B1755" s="33" t="s">
        <v>3420</v>
      </c>
      <c r="C1755" s="32" t="s">
        <v>23</v>
      </c>
      <c r="D1755" s="34">
        <v>27.5</v>
      </c>
    </row>
    <row r="1756" spans="1:4" x14ac:dyDescent="0.25">
      <c r="A1756" s="32" t="s">
        <v>3421</v>
      </c>
      <c r="B1756" s="33" t="s">
        <v>3422</v>
      </c>
      <c r="C1756" s="32" t="s">
        <v>23</v>
      </c>
      <c r="D1756" s="34">
        <v>20.81</v>
      </c>
    </row>
    <row r="1757" spans="1:4" x14ac:dyDescent="0.25">
      <c r="A1757" s="32" t="s">
        <v>3423</v>
      </c>
      <c r="B1757" s="33" t="s">
        <v>3424</v>
      </c>
      <c r="C1757" s="32" t="s">
        <v>23</v>
      </c>
      <c r="D1757" s="34">
        <v>3.7</v>
      </c>
    </row>
    <row r="1758" spans="1:4" x14ac:dyDescent="0.25">
      <c r="A1758" s="32" t="s">
        <v>3425</v>
      </c>
      <c r="B1758" s="33" t="s">
        <v>3426</v>
      </c>
      <c r="C1758" s="32" t="s">
        <v>23</v>
      </c>
      <c r="D1758" s="34">
        <v>9.5299999999999994</v>
      </c>
    </row>
    <row r="1759" spans="1:4" x14ac:dyDescent="0.25">
      <c r="A1759" s="32" t="s">
        <v>3427</v>
      </c>
      <c r="B1759" s="33" t="s">
        <v>3428</v>
      </c>
      <c r="C1759" s="32" t="s">
        <v>23</v>
      </c>
      <c r="D1759" s="34">
        <v>28.73</v>
      </c>
    </row>
    <row r="1760" spans="1:4" x14ac:dyDescent="0.25">
      <c r="A1760" s="32" t="s">
        <v>3429</v>
      </c>
      <c r="B1760" s="33" t="s">
        <v>3430</v>
      </c>
      <c r="C1760" s="32" t="s">
        <v>23</v>
      </c>
      <c r="D1760" s="34">
        <v>21.45</v>
      </c>
    </row>
    <row r="1761" spans="1:4" x14ac:dyDescent="0.25">
      <c r="A1761" s="32" t="s">
        <v>3431</v>
      </c>
      <c r="B1761" s="33" t="s">
        <v>3432</v>
      </c>
      <c r="C1761" s="32" t="s">
        <v>23</v>
      </c>
      <c r="D1761" s="34">
        <v>5.17</v>
      </c>
    </row>
    <row r="1762" spans="1:4" x14ac:dyDescent="0.25">
      <c r="A1762" s="32" t="s">
        <v>3433</v>
      </c>
      <c r="B1762" s="33" t="s">
        <v>3434</v>
      </c>
      <c r="C1762" s="32" t="s">
        <v>23</v>
      </c>
      <c r="D1762" s="34">
        <v>12.31</v>
      </c>
    </row>
    <row r="1763" spans="1:4" x14ac:dyDescent="0.25">
      <c r="A1763" s="32" t="s">
        <v>3435</v>
      </c>
      <c r="B1763" s="33" t="s">
        <v>3436</v>
      </c>
      <c r="C1763" s="32" t="s">
        <v>23</v>
      </c>
      <c r="D1763" s="34">
        <v>31.5</v>
      </c>
    </row>
    <row r="1764" spans="1:4" x14ac:dyDescent="0.25">
      <c r="A1764" s="32" t="s">
        <v>3437</v>
      </c>
      <c r="B1764" s="33" t="s">
        <v>3438</v>
      </c>
      <c r="C1764" s="32" t="s">
        <v>23</v>
      </c>
      <c r="D1764" s="34">
        <v>22.02</v>
      </c>
    </row>
    <row r="1765" spans="1:4" x14ac:dyDescent="0.25">
      <c r="A1765" s="32" t="s">
        <v>3439</v>
      </c>
      <c r="B1765" s="33" t="s">
        <v>3440</v>
      </c>
      <c r="C1765" s="32" t="s">
        <v>23</v>
      </c>
      <c r="D1765" s="34">
        <v>6.46</v>
      </c>
    </row>
    <row r="1766" spans="1:4" x14ac:dyDescent="0.25">
      <c r="A1766" s="32" t="s">
        <v>3441</v>
      </c>
      <c r="B1766" s="33" t="s">
        <v>3442</v>
      </c>
      <c r="C1766" s="32" t="s">
        <v>23</v>
      </c>
      <c r="D1766" s="34">
        <v>13.6</v>
      </c>
    </row>
    <row r="1767" spans="1:4" x14ac:dyDescent="0.25">
      <c r="A1767" s="32" t="s">
        <v>3443</v>
      </c>
      <c r="B1767" s="33" t="s">
        <v>3444</v>
      </c>
      <c r="C1767" s="32" t="s">
        <v>23</v>
      </c>
      <c r="D1767" s="34">
        <v>32.79</v>
      </c>
    </row>
    <row r="1768" spans="1:4" x14ac:dyDescent="0.25">
      <c r="A1768" s="32" t="s">
        <v>3445</v>
      </c>
      <c r="B1768" s="33" t="s">
        <v>3446</v>
      </c>
      <c r="C1768" s="32" t="s">
        <v>23</v>
      </c>
      <c r="D1768" s="34">
        <v>38.51</v>
      </c>
    </row>
    <row r="1769" spans="1:4" x14ac:dyDescent="0.25">
      <c r="A1769" s="32" t="s">
        <v>3447</v>
      </c>
      <c r="B1769" s="33" t="s">
        <v>3448</v>
      </c>
      <c r="C1769" s="32" t="s">
        <v>23</v>
      </c>
      <c r="D1769" s="34">
        <v>39.51</v>
      </c>
    </row>
    <row r="1770" spans="1:4" x14ac:dyDescent="0.25">
      <c r="A1770" s="32" t="s">
        <v>3449</v>
      </c>
      <c r="B1770" s="33" t="s">
        <v>3450</v>
      </c>
      <c r="C1770" s="32" t="s">
        <v>23</v>
      </c>
      <c r="D1770" s="34">
        <v>118.02</v>
      </c>
    </row>
    <row r="1771" spans="1:4" x14ac:dyDescent="0.25">
      <c r="A1771" s="32" t="s">
        <v>3451</v>
      </c>
      <c r="B1771" s="33" t="s">
        <v>3452</v>
      </c>
      <c r="C1771" s="32" t="s">
        <v>23</v>
      </c>
      <c r="D1771" s="34">
        <v>137.22</v>
      </c>
    </row>
    <row r="1772" spans="1:4" x14ac:dyDescent="0.25">
      <c r="A1772" s="32" t="s">
        <v>3453</v>
      </c>
      <c r="B1772" s="33" t="s">
        <v>3454</v>
      </c>
      <c r="C1772" s="32" t="s">
        <v>23</v>
      </c>
      <c r="D1772" s="34">
        <v>27.03</v>
      </c>
    </row>
    <row r="1773" spans="1:4" x14ac:dyDescent="0.25">
      <c r="A1773" s="32" t="s">
        <v>3455</v>
      </c>
      <c r="B1773" s="33" t="s">
        <v>3456</v>
      </c>
      <c r="C1773" s="32" t="s">
        <v>23</v>
      </c>
      <c r="D1773" s="34">
        <v>16.03</v>
      </c>
    </row>
    <row r="1774" spans="1:4" x14ac:dyDescent="0.25">
      <c r="A1774" s="32" t="s">
        <v>3457</v>
      </c>
      <c r="B1774" s="33" t="s">
        <v>3458</v>
      </c>
      <c r="C1774" s="32" t="s">
        <v>23</v>
      </c>
      <c r="D1774" s="34">
        <v>59.56</v>
      </c>
    </row>
    <row r="1775" spans="1:4" x14ac:dyDescent="0.25">
      <c r="A1775" s="32" t="s">
        <v>3459</v>
      </c>
      <c r="B1775" s="33" t="s">
        <v>3460</v>
      </c>
      <c r="C1775" s="32" t="s">
        <v>23</v>
      </c>
      <c r="D1775" s="34">
        <v>78.75</v>
      </c>
    </row>
    <row r="1776" spans="1:4" x14ac:dyDescent="0.25">
      <c r="A1776" s="32" t="s">
        <v>3461</v>
      </c>
      <c r="B1776" s="33" t="s">
        <v>3462</v>
      </c>
      <c r="C1776" s="32" t="s">
        <v>23</v>
      </c>
      <c r="D1776" s="34">
        <v>92.02</v>
      </c>
    </row>
    <row r="1777" spans="1:4" x14ac:dyDescent="0.25">
      <c r="A1777" s="32" t="s">
        <v>3463</v>
      </c>
      <c r="B1777" s="33" t="s">
        <v>3464</v>
      </c>
      <c r="C1777" s="32" t="s">
        <v>23</v>
      </c>
      <c r="D1777" s="34">
        <v>114.52</v>
      </c>
    </row>
    <row r="1778" spans="1:4" x14ac:dyDescent="0.25">
      <c r="A1778" s="32" t="s">
        <v>3465</v>
      </c>
      <c r="B1778" s="33" t="s">
        <v>3466</v>
      </c>
      <c r="C1778" s="32" t="s">
        <v>23</v>
      </c>
      <c r="D1778" s="34">
        <v>221.77</v>
      </c>
    </row>
    <row r="1779" spans="1:4" x14ac:dyDescent="0.25">
      <c r="A1779" s="32" t="s">
        <v>3467</v>
      </c>
      <c r="B1779" s="33" t="s">
        <v>3468</v>
      </c>
      <c r="C1779" s="32" t="s">
        <v>23</v>
      </c>
      <c r="D1779" s="34">
        <v>251.77</v>
      </c>
    </row>
    <row r="1780" spans="1:4" x14ac:dyDescent="0.25">
      <c r="A1780" s="32" t="s">
        <v>3469</v>
      </c>
      <c r="B1780" s="33" t="s">
        <v>3470</v>
      </c>
      <c r="C1780" s="32" t="s">
        <v>23</v>
      </c>
      <c r="D1780" s="34">
        <v>74.36</v>
      </c>
    </row>
    <row r="1781" spans="1:4" x14ac:dyDescent="0.25">
      <c r="A1781" s="32" t="s">
        <v>3471</v>
      </c>
      <c r="B1781" s="33" t="s">
        <v>3472</v>
      </c>
      <c r="C1781" s="32" t="s">
        <v>23</v>
      </c>
      <c r="D1781" s="34">
        <v>81.91</v>
      </c>
    </row>
    <row r="1782" spans="1:4" x14ac:dyDescent="0.25">
      <c r="A1782" s="32" t="s">
        <v>3473</v>
      </c>
      <c r="B1782" s="33" t="s">
        <v>3474</v>
      </c>
      <c r="C1782" s="32" t="s">
        <v>23</v>
      </c>
      <c r="D1782" s="34">
        <v>211.8</v>
      </c>
    </row>
    <row r="1783" spans="1:4" x14ac:dyDescent="0.25">
      <c r="A1783" s="32" t="s">
        <v>3475</v>
      </c>
      <c r="B1783" s="33" t="s">
        <v>3476</v>
      </c>
      <c r="C1783" s="32" t="s">
        <v>23</v>
      </c>
      <c r="D1783" s="34">
        <v>241.8</v>
      </c>
    </row>
    <row r="1784" spans="1:4" x14ac:dyDescent="0.25">
      <c r="A1784" s="32" t="s">
        <v>3477</v>
      </c>
      <c r="B1784" s="33" t="s">
        <v>3478</v>
      </c>
      <c r="C1784" s="32" t="s">
        <v>23</v>
      </c>
      <c r="D1784" s="34">
        <v>373.32</v>
      </c>
    </row>
    <row r="1785" spans="1:4" x14ac:dyDescent="0.25">
      <c r="A1785" s="32" t="s">
        <v>3479</v>
      </c>
      <c r="B1785" s="33" t="s">
        <v>3480</v>
      </c>
      <c r="C1785" s="32" t="s">
        <v>23</v>
      </c>
      <c r="D1785" s="34">
        <v>620.88</v>
      </c>
    </row>
    <row r="1786" spans="1:4" x14ac:dyDescent="0.25">
      <c r="A1786" s="32" t="s">
        <v>3481</v>
      </c>
      <c r="B1786" s="33" t="s">
        <v>3482</v>
      </c>
      <c r="C1786" s="32" t="s">
        <v>23</v>
      </c>
      <c r="D1786" s="34">
        <v>894.12</v>
      </c>
    </row>
    <row r="1787" spans="1:4" x14ac:dyDescent="0.25">
      <c r="A1787" s="32" t="s">
        <v>3483</v>
      </c>
      <c r="B1787" s="33" t="s">
        <v>3484</v>
      </c>
      <c r="C1787" s="32" t="s">
        <v>23</v>
      </c>
      <c r="D1787" s="34">
        <v>931.19</v>
      </c>
    </row>
    <row r="1788" spans="1:4" x14ac:dyDescent="0.25">
      <c r="A1788" s="32" t="s">
        <v>3485</v>
      </c>
      <c r="B1788" s="33" t="s">
        <v>3486</v>
      </c>
      <c r="C1788" s="32" t="s">
        <v>23</v>
      </c>
      <c r="D1788" s="34">
        <v>84.9</v>
      </c>
    </row>
    <row r="1789" spans="1:4" x14ac:dyDescent="0.25">
      <c r="A1789" s="32" t="s">
        <v>3487</v>
      </c>
      <c r="B1789" s="33" t="s">
        <v>3488</v>
      </c>
      <c r="C1789" s="32" t="s">
        <v>23</v>
      </c>
      <c r="D1789" s="34">
        <v>88.29</v>
      </c>
    </row>
    <row r="1790" spans="1:4" x14ac:dyDescent="0.25">
      <c r="A1790" s="32" t="s">
        <v>3489</v>
      </c>
      <c r="B1790" s="33" t="s">
        <v>3490</v>
      </c>
      <c r="C1790" s="32" t="s">
        <v>23</v>
      </c>
      <c r="D1790" s="34">
        <v>499.4</v>
      </c>
    </row>
    <row r="1791" spans="1:4" x14ac:dyDescent="0.25">
      <c r="A1791" s="32" t="s">
        <v>3491</v>
      </c>
      <c r="B1791" s="33" t="s">
        <v>3492</v>
      </c>
      <c r="C1791" s="32" t="s">
        <v>23</v>
      </c>
      <c r="D1791" s="34">
        <v>536.48</v>
      </c>
    </row>
    <row r="1792" spans="1:4" x14ac:dyDescent="0.25">
      <c r="A1792" s="32" t="s">
        <v>3493</v>
      </c>
      <c r="B1792" s="33" t="s">
        <v>3494</v>
      </c>
      <c r="C1792" s="32" t="s">
        <v>23</v>
      </c>
      <c r="D1792" s="34">
        <v>31.73</v>
      </c>
    </row>
    <row r="1793" spans="1:4" x14ac:dyDescent="0.25">
      <c r="A1793" s="32" t="s">
        <v>3495</v>
      </c>
      <c r="B1793" s="33" t="s">
        <v>3496</v>
      </c>
      <c r="C1793" s="32" t="s">
        <v>23</v>
      </c>
      <c r="D1793" s="34">
        <v>1.1299999999999999</v>
      </c>
    </row>
    <row r="1794" spans="1:4" x14ac:dyDescent="0.25">
      <c r="A1794" s="32" t="s">
        <v>3497</v>
      </c>
      <c r="B1794" s="33" t="s">
        <v>3498</v>
      </c>
      <c r="C1794" s="32" t="s">
        <v>23</v>
      </c>
      <c r="D1794" s="34">
        <v>14.14</v>
      </c>
    </row>
    <row r="1795" spans="1:4" x14ac:dyDescent="0.25">
      <c r="A1795" s="32" t="s">
        <v>3499</v>
      </c>
      <c r="B1795" s="33" t="s">
        <v>3500</v>
      </c>
      <c r="C1795" s="32" t="s">
        <v>23</v>
      </c>
      <c r="D1795" s="34">
        <v>45.27</v>
      </c>
    </row>
    <row r="1796" spans="1:4" x14ac:dyDescent="0.25">
      <c r="A1796" s="32" t="s">
        <v>3501</v>
      </c>
      <c r="B1796" s="33" t="s">
        <v>3502</v>
      </c>
      <c r="C1796" s="32" t="s">
        <v>23</v>
      </c>
      <c r="D1796" s="34">
        <v>40.549999999999997</v>
      </c>
    </row>
    <row r="1797" spans="1:4" x14ac:dyDescent="0.25">
      <c r="A1797" s="32" t="s">
        <v>3503</v>
      </c>
      <c r="B1797" s="33" t="s">
        <v>3504</v>
      </c>
      <c r="C1797" s="32" t="s">
        <v>23</v>
      </c>
      <c r="D1797" s="34">
        <v>17.760000000000002</v>
      </c>
    </row>
    <row r="1798" spans="1:4" x14ac:dyDescent="0.25">
      <c r="A1798" s="32" t="s">
        <v>3505</v>
      </c>
      <c r="B1798" s="33" t="s">
        <v>3506</v>
      </c>
      <c r="C1798" s="32" t="s">
        <v>23</v>
      </c>
      <c r="D1798" s="34">
        <v>41.24</v>
      </c>
    </row>
    <row r="1799" spans="1:4" x14ac:dyDescent="0.25">
      <c r="A1799" s="32" t="s">
        <v>3507</v>
      </c>
      <c r="B1799" s="33" t="s">
        <v>3508</v>
      </c>
      <c r="C1799" s="32" t="s">
        <v>23</v>
      </c>
      <c r="D1799" s="34">
        <v>72.37</v>
      </c>
    </row>
    <row r="1800" spans="1:4" x14ac:dyDescent="0.25">
      <c r="A1800" s="32" t="s">
        <v>3509</v>
      </c>
      <c r="B1800" s="33" t="s">
        <v>3510</v>
      </c>
      <c r="C1800" s="32" t="s">
        <v>23</v>
      </c>
      <c r="D1800" s="34">
        <v>19.23</v>
      </c>
    </row>
    <row r="1801" spans="1:4" x14ac:dyDescent="0.25">
      <c r="A1801" s="32" t="s">
        <v>3511</v>
      </c>
      <c r="B1801" s="33" t="s">
        <v>3512</v>
      </c>
      <c r="C1801" s="32" t="s">
        <v>23</v>
      </c>
      <c r="D1801" s="34">
        <v>0.06</v>
      </c>
    </row>
    <row r="1802" spans="1:4" x14ac:dyDescent="0.25">
      <c r="A1802" s="32" t="s">
        <v>3513</v>
      </c>
      <c r="B1802" s="33" t="s">
        <v>3514</v>
      </c>
      <c r="C1802" s="32" t="s">
        <v>23</v>
      </c>
      <c r="D1802" s="34">
        <v>5.36</v>
      </c>
    </row>
    <row r="1803" spans="1:4" x14ac:dyDescent="0.25">
      <c r="A1803" s="32" t="s">
        <v>3515</v>
      </c>
      <c r="B1803" s="33" t="s">
        <v>3516</v>
      </c>
      <c r="C1803" s="32" t="s">
        <v>23</v>
      </c>
      <c r="D1803" s="34">
        <v>24.55</v>
      </c>
    </row>
    <row r="1804" spans="1:4" x14ac:dyDescent="0.25">
      <c r="A1804" s="32" t="s">
        <v>3517</v>
      </c>
      <c r="B1804" s="33" t="s">
        <v>3518</v>
      </c>
      <c r="C1804" s="32" t="s">
        <v>23</v>
      </c>
      <c r="D1804" s="34">
        <v>0.96</v>
      </c>
    </row>
    <row r="1805" spans="1:4" x14ac:dyDescent="0.25">
      <c r="A1805" s="32" t="s">
        <v>3519</v>
      </c>
      <c r="B1805" s="33" t="s">
        <v>3520</v>
      </c>
      <c r="C1805" s="32" t="s">
        <v>23</v>
      </c>
      <c r="D1805" s="34">
        <v>1.61</v>
      </c>
    </row>
    <row r="1806" spans="1:4" x14ac:dyDescent="0.25">
      <c r="A1806" s="32" t="s">
        <v>3521</v>
      </c>
      <c r="B1806" s="33" t="s">
        <v>3522</v>
      </c>
      <c r="C1806" s="32" t="s">
        <v>23</v>
      </c>
      <c r="D1806" s="34">
        <v>1.61</v>
      </c>
    </row>
    <row r="1807" spans="1:4" x14ac:dyDescent="0.25">
      <c r="A1807" s="32" t="s">
        <v>3523</v>
      </c>
      <c r="B1807" s="33" t="s">
        <v>3524</v>
      </c>
      <c r="C1807" s="32" t="s">
        <v>23</v>
      </c>
      <c r="D1807" s="34">
        <v>1.61</v>
      </c>
    </row>
    <row r="1808" spans="1:4" x14ac:dyDescent="0.25">
      <c r="A1808" s="32" t="s">
        <v>3525</v>
      </c>
      <c r="B1808" s="33" t="s">
        <v>3526</v>
      </c>
      <c r="C1808" s="32" t="s">
        <v>23</v>
      </c>
      <c r="D1808" s="34">
        <v>5.27</v>
      </c>
    </row>
    <row r="1809" spans="1:4" x14ac:dyDescent="0.25">
      <c r="A1809" s="32" t="s">
        <v>3527</v>
      </c>
      <c r="B1809" s="33" t="s">
        <v>3528</v>
      </c>
      <c r="C1809" s="32" t="s">
        <v>23</v>
      </c>
      <c r="D1809" s="34">
        <v>8.86</v>
      </c>
    </row>
    <row r="1810" spans="1:4" x14ac:dyDescent="0.25">
      <c r="A1810" s="32" t="s">
        <v>3529</v>
      </c>
      <c r="B1810" s="33" t="s">
        <v>3530</v>
      </c>
      <c r="C1810" s="32" t="s">
        <v>23</v>
      </c>
      <c r="D1810" s="34">
        <v>8.86</v>
      </c>
    </row>
    <row r="1811" spans="1:4" x14ac:dyDescent="0.25">
      <c r="A1811" s="32" t="s">
        <v>3531</v>
      </c>
      <c r="B1811" s="33" t="s">
        <v>3532</v>
      </c>
      <c r="C1811" s="32" t="s">
        <v>23</v>
      </c>
      <c r="D1811" s="34">
        <v>8.86</v>
      </c>
    </row>
    <row r="1812" spans="1:4" x14ac:dyDescent="0.25">
      <c r="A1812" s="32" t="s">
        <v>3533</v>
      </c>
      <c r="B1812" s="33" t="s">
        <v>3534</v>
      </c>
      <c r="C1812" s="32" t="s">
        <v>23</v>
      </c>
      <c r="D1812" s="34">
        <v>0.86</v>
      </c>
    </row>
    <row r="1813" spans="1:4" x14ac:dyDescent="0.25">
      <c r="A1813" s="32" t="s">
        <v>3535</v>
      </c>
      <c r="B1813" s="33" t="s">
        <v>3536</v>
      </c>
      <c r="C1813" s="32" t="s">
        <v>23</v>
      </c>
      <c r="D1813" s="34">
        <v>1.45</v>
      </c>
    </row>
    <row r="1814" spans="1:4" x14ac:dyDescent="0.25">
      <c r="A1814" s="32" t="s">
        <v>3537</v>
      </c>
      <c r="B1814" s="33" t="s">
        <v>3538</v>
      </c>
      <c r="C1814" s="32" t="s">
        <v>23</v>
      </c>
      <c r="D1814" s="34">
        <v>1.45</v>
      </c>
    </row>
    <row r="1815" spans="1:4" x14ac:dyDescent="0.25">
      <c r="A1815" s="32" t="s">
        <v>3539</v>
      </c>
      <c r="B1815" s="33" t="s">
        <v>3540</v>
      </c>
      <c r="C1815" s="32" t="s">
        <v>23</v>
      </c>
      <c r="D1815" s="34">
        <v>1.45</v>
      </c>
    </row>
    <row r="1816" spans="1:4" x14ac:dyDescent="0.25">
      <c r="A1816" s="32" t="s">
        <v>3541</v>
      </c>
      <c r="B1816" s="33" t="s">
        <v>3542</v>
      </c>
      <c r="C1816" s="32" t="s">
        <v>23</v>
      </c>
      <c r="D1816" s="34">
        <v>63.55</v>
      </c>
    </row>
    <row r="1817" spans="1:4" x14ac:dyDescent="0.25">
      <c r="A1817" s="32" t="s">
        <v>3543</v>
      </c>
      <c r="B1817" s="33" t="s">
        <v>3544</v>
      </c>
      <c r="C1817" s="32" t="s">
        <v>23</v>
      </c>
      <c r="D1817" s="34">
        <v>61.95</v>
      </c>
    </row>
    <row r="1818" spans="1:4" x14ac:dyDescent="0.25">
      <c r="A1818" s="32" t="s">
        <v>3545</v>
      </c>
      <c r="B1818" s="33" t="s">
        <v>3546</v>
      </c>
      <c r="C1818" s="32" t="s">
        <v>23</v>
      </c>
      <c r="D1818" s="34">
        <v>171.45</v>
      </c>
    </row>
    <row r="1819" spans="1:4" x14ac:dyDescent="0.25">
      <c r="A1819" s="32" t="s">
        <v>3547</v>
      </c>
      <c r="B1819" s="33" t="s">
        <v>3548</v>
      </c>
      <c r="C1819" s="32" t="s">
        <v>23</v>
      </c>
      <c r="D1819" s="34">
        <v>201.45</v>
      </c>
    </row>
    <row r="1820" spans="1:4" x14ac:dyDescent="0.25">
      <c r="A1820" s="32" t="s">
        <v>3549</v>
      </c>
      <c r="B1820" s="33" t="s">
        <v>3550</v>
      </c>
      <c r="C1820" s="32" t="s">
        <v>23</v>
      </c>
      <c r="D1820" s="34">
        <v>84</v>
      </c>
    </row>
    <row r="1821" spans="1:4" x14ac:dyDescent="0.25">
      <c r="A1821" s="32" t="s">
        <v>3551</v>
      </c>
      <c r="B1821" s="33" t="s">
        <v>3552</v>
      </c>
      <c r="C1821" s="32" t="s">
        <v>23</v>
      </c>
      <c r="D1821" s="34">
        <v>99.71</v>
      </c>
    </row>
    <row r="1822" spans="1:4" x14ac:dyDescent="0.25">
      <c r="A1822" s="32" t="s">
        <v>3553</v>
      </c>
      <c r="B1822" s="33" t="s">
        <v>3554</v>
      </c>
      <c r="C1822" s="32" t="s">
        <v>23</v>
      </c>
      <c r="D1822" s="34">
        <v>210.13</v>
      </c>
    </row>
    <row r="1823" spans="1:4" x14ac:dyDescent="0.25">
      <c r="A1823" s="32" t="s">
        <v>3555</v>
      </c>
      <c r="B1823" s="33" t="s">
        <v>3556</v>
      </c>
      <c r="C1823" s="32" t="s">
        <v>23</v>
      </c>
      <c r="D1823" s="34">
        <v>240.13</v>
      </c>
    </row>
    <row r="1824" spans="1:4" x14ac:dyDescent="0.25">
      <c r="A1824" s="32" t="s">
        <v>3557</v>
      </c>
      <c r="B1824" s="33" t="s">
        <v>3558</v>
      </c>
      <c r="C1824" s="32" t="s">
        <v>23</v>
      </c>
      <c r="D1824" s="34">
        <v>111.13</v>
      </c>
    </row>
    <row r="1825" spans="1:4" x14ac:dyDescent="0.25">
      <c r="A1825" s="32" t="s">
        <v>3559</v>
      </c>
      <c r="B1825" s="33" t="s">
        <v>3560</v>
      </c>
      <c r="C1825" s="32" t="s">
        <v>23</v>
      </c>
      <c r="D1825" s="34">
        <v>149.81</v>
      </c>
    </row>
    <row r="1826" spans="1:4" x14ac:dyDescent="0.25">
      <c r="A1826" s="32" t="s">
        <v>3561</v>
      </c>
      <c r="B1826" s="33" t="s">
        <v>3562</v>
      </c>
      <c r="C1826" s="32" t="s">
        <v>23</v>
      </c>
      <c r="D1826" s="34">
        <v>309.99</v>
      </c>
    </row>
    <row r="1827" spans="1:4" x14ac:dyDescent="0.25">
      <c r="A1827" s="32" t="s">
        <v>3563</v>
      </c>
      <c r="B1827" s="33" t="s">
        <v>3564</v>
      </c>
      <c r="C1827" s="32" t="s">
        <v>23</v>
      </c>
      <c r="D1827" s="34">
        <v>339.99</v>
      </c>
    </row>
    <row r="1828" spans="1:4" x14ac:dyDescent="0.25">
      <c r="A1828" s="32" t="s">
        <v>3565</v>
      </c>
      <c r="B1828" s="33" t="s">
        <v>3566</v>
      </c>
      <c r="C1828" s="32" t="s">
        <v>23</v>
      </c>
      <c r="D1828" s="34">
        <v>93.73</v>
      </c>
    </row>
    <row r="1829" spans="1:4" x14ac:dyDescent="0.25">
      <c r="A1829" s="32" t="s">
        <v>3567</v>
      </c>
      <c r="B1829" s="33" t="s">
        <v>3568</v>
      </c>
      <c r="C1829" s="32" t="s">
        <v>23</v>
      </c>
      <c r="D1829" s="34">
        <v>117.68</v>
      </c>
    </row>
    <row r="1830" spans="1:4" x14ac:dyDescent="0.25">
      <c r="A1830" s="32" t="s">
        <v>3569</v>
      </c>
      <c r="B1830" s="33" t="s">
        <v>3570</v>
      </c>
      <c r="C1830" s="32" t="s">
        <v>23</v>
      </c>
      <c r="D1830" s="34">
        <v>203.76</v>
      </c>
    </row>
    <row r="1831" spans="1:4" x14ac:dyDescent="0.25">
      <c r="A1831" s="32" t="s">
        <v>3571</v>
      </c>
      <c r="B1831" s="33" t="s">
        <v>3572</v>
      </c>
      <c r="C1831" s="32" t="s">
        <v>23</v>
      </c>
      <c r="D1831" s="34">
        <v>233.76</v>
      </c>
    </row>
    <row r="1832" spans="1:4" x14ac:dyDescent="0.25">
      <c r="A1832" s="32" t="s">
        <v>3573</v>
      </c>
      <c r="B1832" s="33" t="s">
        <v>3574</v>
      </c>
      <c r="C1832" s="32" t="s">
        <v>23</v>
      </c>
      <c r="D1832" s="34">
        <v>111.94</v>
      </c>
    </row>
    <row r="1833" spans="1:4" x14ac:dyDescent="0.25">
      <c r="A1833" s="32" t="s">
        <v>3575</v>
      </c>
      <c r="B1833" s="33" t="s">
        <v>3576</v>
      </c>
      <c r="C1833" s="32" t="s">
        <v>23</v>
      </c>
      <c r="D1833" s="34">
        <v>151.30000000000001</v>
      </c>
    </row>
    <row r="1834" spans="1:4" x14ac:dyDescent="0.25">
      <c r="A1834" s="32" t="s">
        <v>3577</v>
      </c>
      <c r="B1834" s="33" t="s">
        <v>3578</v>
      </c>
      <c r="C1834" s="32" t="s">
        <v>23</v>
      </c>
      <c r="D1834" s="34">
        <v>265.13</v>
      </c>
    </row>
    <row r="1835" spans="1:4" x14ac:dyDescent="0.25">
      <c r="A1835" s="32" t="s">
        <v>3579</v>
      </c>
      <c r="B1835" s="33" t="s">
        <v>3580</v>
      </c>
      <c r="C1835" s="32" t="s">
        <v>23</v>
      </c>
      <c r="D1835" s="34">
        <v>295.13</v>
      </c>
    </row>
    <row r="1836" spans="1:4" x14ac:dyDescent="0.25">
      <c r="A1836" s="32" t="s">
        <v>3581</v>
      </c>
      <c r="B1836" s="33" t="s">
        <v>3582</v>
      </c>
      <c r="C1836" s="32" t="s">
        <v>23</v>
      </c>
      <c r="D1836" s="34">
        <v>32.020000000000003</v>
      </c>
    </row>
    <row r="1837" spans="1:4" x14ac:dyDescent="0.25">
      <c r="A1837" s="32" t="s">
        <v>3583</v>
      </c>
      <c r="B1837" s="33" t="s">
        <v>3584</v>
      </c>
      <c r="C1837" s="32" t="s">
        <v>23</v>
      </c>
      <c r="D1837" s="34">
        <v>4.09</v>
      </c>
    </row>
    <row r="1838" spans="1:4" x14ac:dyDescent="0.25">
      <c r="A1838" s="32" t="s">
        <v>3585</v>
      </c>
      <c r="B1838" s="33" t="s">
        <v>3586</v>
      </c>
      <c r="C1838" s="32" t="s">
        <v>23</v>
      </c>
      <c r="D1838" s="34">
        <v>39.9</v>
      </c>
    </row>
    <row r="1839" spans="1:4" x14ac:dyDescent="0.25">
      <c r="A1839" s="32" t="s">
        <v>3587</v>
      </c>
      <c r="B1839" s="33" t="s">
        <v>3588</v>
      </c>
      <c r="C1839" s="32" t="s">
        <v>23</v>
      </c>
      <c r="D1839" s="34">
        <v>69.900000000000006</v>
      </c>
    </row>
    <row r="1840" spans="1:4" x14ac:dyDescent="0.25">
      <c r="A1840" s="32" t="s">
        <v>3589</v>
      </c>
      <c r="B1840" s="33" t="s">
        <v>3590</v>
      </c>
      <c r="C1840" s="32" t="s">
        <v>23</v>
      </c>
      <c r="D1840" s="34">
        <v>238.86</v>
      </c>
    </row>
    <row r="1841" spans="1:4" x14ac:dyDescent="0.25">
      <c r="A1841" s="32" t="s">
        <v>3591</v>
      </c>
      <c r="B1841" s="33" t="s">
        <v>3592</v>
      </c>
      <c r="C1841" s="32" t="s">
        <v>23</v>
      </c>
      <c r="D1841" s="34">
        <v>403.04</v>
      </c>
    </row>
    <row r="1842" spans="1:4" x14ac:dyDescent="0.25">
      <c r="A1842" s="32" t="s">
        <v>3593</v>
      </c>
      <c r="B1842" s="33" t="s">
        <v>3594</v>
      </c>
      <c r="C1842" s="32" t="s">
        <v>23</v>
      </c>
      <c r="D1842" s="34">
        <v>554.25</v>
      </c>
    </row>
    <row r="1843" spans="1:4" x14ac:dyDescent="0.25">
      <c r="A1843" s="32" t="s">
        <v>3595</v>
      </c>
      <c r="B1843" s="33" t="s">
        <v>3596</v>
      </c>
      <c r="C1843" s="32" t="s">
        <v>23</v>
      </c>
      <c r="D1843" s="34">
        <v>584.26</v>
      </c>
    </row>
    <row r="1844" spans="1:4" x14ac:dyDescent="0.25">
      <c r="A1844" s="32" t="s">
        <v>3597</v>
      </c>
      <c r="B1844" s="33" t="s">
        <v>3598</v>
      </c>
      <c r="C1844" s="32" t="s">
        <v>23</v>
      </c>
      <c r="D1844" s="34">
        <v>307.92</v>
      </c>
    </row>
    <row r="1845" spans="1:4" x14ac:dyDescent="0.25">
      <c r="A1845" s="32" t="s">
        <v>3599</v>
      </c>
      <c r="B1845" s="33" t="s">
        <v>3600</v>
      </c>
      <c r="C1845" s="32" t="s">
        <v>23</v>
      </c>
      <c r="D1845" s="34">
        <v>571.98</v>
      </c>
    </row>
    <row r="1846" spans="1:4" x14ac:dyDescent="0.25">
      <c r="A1846" s="32" t="s">
        <v>3601</v>
      </c>
      <c r="B1846" s="33" t="s">
        <v>3602</v>
      </c>
      <c r="C1846" s="32" t="s">
        <v>23</v>
      </c>
      <c r="D1846" s="34">
        <v>746.46</v>
      </c>
    </row>
    <row r="1847" spans="1:4" x14ac:dyDescent="0.25">
      <c r="A1847" s="32" t="s">
        <v>3603</v>
      </c>
      <c r="B1847" s="33" t="s">
        <v>3604</v>
      </c>
      <c r="C1847" s="32" t="s">
        <v>23</v>
      </c>
      <c r="D1847" s="34">
        <v>776.46</v>
      </c>
    </row>
    <row r="1848" spans="1:4" x14ac:dyDescent="0.25">
      <c r="A1848" s="32" t="s">
        <v>3605</v>
      </c>
      <c r="B1848" s="33" t="s">
        <v>3606</v>
      </c>
      <c r="C1848" s="32" t="s">
        <v>23</v>
      </c>
      <c r="D1848" s="34">
        <v>66.92</v>
      </c>
    </row>
    <row r="1849" spans="1:4" x14ac:dyDescent="0.25">
      <c r="A1849" s="32" t="s">
        <v>3607</v>
      </c>
      <c r="B1849" s="33" t="s">
        <v>3608</v>
      </c>
      <c r="C1849" s="32" t="s">
        <v>23</v>
      </c>
      <c r="D1849" s="34">
        <v>84.5</v>
      </c>
    </row>
    <row r="1850" spans="1:4" x14ac:dyDescent="0.25">
      <c r="A1850" s="32" t="s">
        <v>3609</v>
      </c>
      <c r="B1850" s="33" t="s">
        <v>3610</v>
      </c>
      <c r="C1850" s="32" t="s">
        <v>23</v>
      </c>
      <c r="D1850" s="34">
        <v>87.94</v>
      </c>
    </row>
    <row r="1851" spans="1:4" x14ac:dyDescent="0.25">
      <c r="A1851" s="32" t="s">
        <v>3611</v>
      </c>
      <c r="B1851" s="33" t="s">
        <v>3612</v>
      </c>
      <c r="C1851" s="32" t="s">
        <v>23</v>
      </c>
      <c r="D1851" s="34">
        <v>117.94</v>
      </c>
    </row>
    <row r="1852" spans="1:4" x14ac:dyDescent="0.25">
      <c r="A1852" s="32" t="s">
        <v>3613</v>
      </c>
      <c r="B1852" s="33" t="s">
        <v>3614</v>
      </c>
      <c r="C1852" s="32" t="s">
        <v>23</v>
      </c>
      <c r="D1852" s="34">
        <v>21.73</v>
      </c>
    </row>
    <row r="1853" spans="1:4" x14ac:dyDescent="0.25">
      <c r="A1853" s="32" t="s">
        <v>3615</v>
      </c>
      <c r="B1853" s="33" t="s">
        <v>3616</v>
      </c>
      <c r="C1853" s="32" t="s">
        <v>23</v>
      </c>
      <c r="D1853" s="34">
        <v>5.99</v>
      </c>
    </row>
    <row r="1854" spans="1:4" x14ac:dyDescent="0.25">
      <c r="A1854" s="32" t="s">
        <v>3617</v>
      </c>
      <c r="B1854" s="33" t="s">
        <v>3618</v>
      </c>
      <c r="C1854" s="32" t="s">
        <v>23</v>
      </c>
      <c r="D1854" s="34">
        <v>5.99</v>
      </c>
    </row>
    <row r="1855" spans="1:4" x14ac:dyDescent="0.25">
      <c r="A1855" s="32" t="s">
        <v>3619</v>
      </c>
      <c r="B1855" s="33" t="s">
        <v>3620</v>
      </c>
      <c r="C1855" s="32" t="s">
        <v>23</v>
      </c>
      <c r="D1855" s="34">
        <v>25.19</v>
      </c>
    </row>
    <row r="1856" spans="1:4" x14ac:dyDescent="0.25">
      <c r="A1856" s="32" t="s">
        <v>3621</v>
      </c>
      <c r="B1856" s="33" t="s">
        <v>3622</v>
      </c>
      <c r="C1856" s="32" t="s">
        <v>23</v>
      </c>
      <c r="D1856" s="34">
        <v>49.52</v>
      </c>
    </row>
    <row r="1857" spans="1:4" x14ac:dyDescent="0.25">
      <c r="A1857" s="32" t="s">
        <v>3623</v>
      </c>
      <c r="B1857" s="33" t="s">
        <v>3624</v>
      </c>
      <c r="C1857" s="32" t="s">
        <v>23</v>
      </c>
      <c r="D1857" s="34">
        <v>36.81</v>
      </c>
    </row>
    <row r="1858" spans="1:4" x14ac:dyDescent="0.25">
      <c r="A1858" s="32" t="s">
        <v>3625</v>
      </c>
      <c r="B1858" s="33" t="s">
        <v>3626</v>
      </c>
      <c r="C1858" s="32" t="s">
        <v>23</v>
      </c>
      <c r="D1858" s="34">
        <v>97.11</v>
      </c>
    </row>
    <row r="1859" spans="1:4" x14ac:dyDescent="0.25">
      <c r="A1859" s="32" t="s">
        <v>3627</v>
      </c>
      <c r="B1859" s="33" t="s">
        <v>3628</v>
      </c>
      <c r="C1859" s="32" t="s">
        <v>23</v>
      </c>
      <c r="D1859" s="34">
        <v>127.11</v>
      </c>
    </row>
    <row r="1860" spans="1:4" x14ac:dyDescent="0.25">
      <c r="A1860" s="32" t="s">
        <v>3629</v>
      </c>
      <c r="B1860" s="33" t="s">
        <v>3630</v>
      </c>
      <c r="C1860" s="32" t="s">
        <v>23</v>
      </c>
      <c r="D1860" s="34">
        <v>0.32</v>
      </c>
    </row>
    <row r="1861" spans="1:4" x14ac:dyDescent="0.25">
      <c r="A1861" s="32" t="s">
        <v>3631</v>
      </c>
      <c r="B1861" s="33" t="s">
        <v>3632</v>
      </c>
      <c r="C1861" s="32" t="s">
        <v>23</v>
      </c>
      <c r="D1861" s="34">
        <v>0.76</v>
      </c>
    </row>
    <row r="1862" spans="1:4" x14ac:dyDescent="0.25">
      <c r="A1862" s="32" t="s">
        <v>3633</v>
      </c>
      <c r="B1862" s="33" t="s">
        <v>3634</v>
      </c>
      <c r="C1862" s="32" t="s">
        <v>23</v>
      </c>
      <c r="D1862" s="34">
        <v>1.63</v>
      </c>
    </row>
    <row r="1863" spans="1:4" x14ac:dyDescent="0.25">
      <c r="A1863" s="32" t="s">
        <v>3635</v>
      </c>
      <c r="B1863" s="33" t="s">
        <v>3636</v>
      </c>
      <c r="C1863" s="32" t="s">
        <v>23</v>
      </c>
      <c r="D1863" s="34">
        <v>1.63</v>
      </c>
    </row>
    <row r="1864" spans="1:4" x14ac:dyDescent="0.25">
      <c r="A1864" s="32" t="s">
        <v>3637</v>
      </c>
      <c r="B1864" s="33" t="s">
        <v>3638</v>
      </c>
      <c r="C1864" s="32" t="s">
        <v>23</v>
      </c>
      <c r="D1864" s="34">
        <v>0.15</v>
      </c>
    </row>
    <row r="1865" spans="1:4" x14ac:dyDescent="0.25">
      <c r="A1865" s="32" t="s">
        <v>3639</v>
      </c>
      <c r="B1865" s="33" t="s">
        <v>3640</v>
      </c>
      <c r="C1865" s="32" t="s">
        <v>23</v>
      </c>
      <c r="D1865" s="34">
        <v>0.35</v>
      </c>
    </row>
    <row r="1866" spans="1:4" x14ac:dyDescent="0.25">
      <c r="A1866" s="32" t="s">
        <v>3641</v>
      </c>
      <c r="B1866" s="33" t="s">
        <v>3642</v>
      </c>
      <c r="C1866" s="32" t="s">
        <v>23</v>
      </c>
      <c r="D1866" s="34">
        <v>1.07</v>
      </c>
    </row>
    <row r="1867" spans="1:4" x14ac:dyDescent="0.25">
      <c r="A1867" s="32" t="s">
        <v>3643</v>
      </c>
      <c r="B1867" s="33" t="s">
        <v>3644</v>
      </c>
      <c r="C1867" s="32" t="s">
        <v>23</v>
      </c>
      <c r="D1867" s="34">
        <v>1.07</v>
      </c>
    </row>
    <row r="1868" spans="1:4" x14ac:dyDescent="0.25">
      <c r="A1868" s="32" t="s">
        <v>3645</v>
      </c>
      <c r="B1868" s="33" t="s">
        <v>3646</v>
      </c>
      <c r="C1868" s="32" t="s">
        <v>23</v>
      </c>
      <c r="D1868" s="34">
        <v>1.41</v>
      </c>
    </row>
    <row r="1869" spans="1:4" x14ac:dyDescent="0.25">
      <c r="A1869" s="32" t="s">
        <v>3647</v>
      </c>
      <c r="B1869" s="33" t="s">
        <v>3648</v>
      </c>
      <c r="C1869" s="32" t="s">
        <v>23</v>
      </c>
      <c r="D1869" s="34">
        <v>2.75</v>
      </c>
    </row>
    <row r="1870" spans="1:4" x14ac:dyDescent="0.25">
      <c r="A1870" s="32" t="s">
        <v>3649</v>
      </c>
      <c r="B1870" s="33" t="s">
        <v>3650</v>
      </c>
      <c r="C1870" s="32" t="s">
        <v>23</v>
      </c>
      <c r="D1870" s="34">
        <v>2.75</v>
      </c>
    </row>
    <row r="1871" spans="1:4" x14ac:dyDescent="0.25">
      <c r="A1871" s="32" t="s">
        <v>3651</v>
      </c>
      <c r="B1871" s="33" t="s">
        <v>3652</v>
      </c>
      <c r="C1871" s="32" t="s">
        <v>23</v>
      </c>
      <c r="D1871" s="34">
        <v>2.75</v>
      </c>
    </row>
    <row r="1872" spans="1:4" x14ac:dyDescent="0.25">
      <c r="A1872" s="32" t="s">
        <v>3653</v>
      </c>
      <c r="B1872" s="33" t="s">
        <v>3654</v>
      </c>
      <c r="C1872" s="32" t="s">
        <v>23</v>
      </c>
      <c r="D1872" s="34">
        <v>54.47</v>
      </c>
    </row>
    <row r="1873" spans="1:4" x14ac:dyDescent="0.25">
      <c r="A1873" s="32" t="s">
        <v>3655</v>
      </c>
      <c r="B1873" s="33" t="s">
        <v>3656</v>
      </c>
      <c r="C1873" s="32" t="s">
        <v>23</v>
      </c>
      <c r="D1873" s="34">
        <v>41.81</v>
      </c>
    </row>
    <row r="1874" spans="1:4" x14ac:dyDescent="0.25">
      <c r="A1874" s="32" t="s">
        <v>3657</v>
      </c>
      <c r="B1874" s="33" t="s">
        <v>3658</v>
      </c>
      <c r="C1874" s="32" t="s">
        <v>23</v>
      </c>
      <c r="D1874" s="34">
        <v>102.93</v>
      </c>
    </row>
    <row r="1875" spans="1:4" x14ac:dyDescent="0.25">
      <c r="A1875" s="32" t="s">
        <v>3659</v>
      </c>
      <c r="B1875" s="33" t="s">
        <v>3660</v>
      </c>
      <c r="C1875" s="32" t="s">
        <v>23</v>
      </c>
      <c r="D1875" s="34">
        <v>132.93</v>
      </c>
    </row>
    <row r="1876" spans="1:4" x14ac:dyDescent="0.25">
      <c r="A1876" s="32" t="s">
        <v>3661</v>
      </c>
      <c r="B1876" s="33" t="s">
        <v>3662</v>
      </c>
      <c r="C1876" s="32" t="s">
        <v>23</v>
      </c>
      <c r="D1876" s="34">
        <v>54.79</v>
      </c>
    </row>
    <row r="1877" spans="1:4" x14ac:dyDescent="0.25">
      <c r="A1877" s="32" t="s">
        <v>3663</v>
      </c>
      <c r="B1877" s="33" t="s">
        <v>3664</v>
      </c>
      <c r="C1877" s="32" t="s">
        <v>23</v>
      </c>
      <c r="D1877" s="34">
        <v>42.36</v>
      </c>
    </row>
    <row r="1878" spans="1:4" x14ac:dyDescent="0.25">
      <c r="A1878" s="32" t="s">
        <v>3665</v>
      </c>
      <c r="B1878" s="33" t="s">
        <v>3666</v>
      </c>
      <c r="C1878" s="32" t="s">
        <v>23</v>
      </c>
      <c r="D1878" s="34">
        <v>103.47</v>
      </c>
    </row>
    <row r="1879" spans="1:4" x14ac:dyDescent="0.25">
      <c r="A1879" s="32" t="s">
        <v>3667</v>
      </c>
      <c r="B1879" s="33" t="s">
        <v>3668</v>
      </c>
      <c r="C1879" s="32" t="s">
        <v>23</v>
      </c>
      <c r="D1879" s="34">
        <v>133.47999999999999</v>
      </c>
    </row>
    <row r="1880" spans="1:4" x14ac:dyDescent="0.25">
      <c r="A1880" s="32" t="s">
        <v>3669</v>
      </c>
      <c r="B1880" s="33" t="s">
        <v>3670</v>
      </c>
      <c r="C1880" s="32" t="s">
        <v>23</v>
      </c>
      <c r="D1880" s="34">
        <v>55.97</v>
      </c>
    </row>
    <row r="1881" spans="1:4" x14ac:dyDescent="0.25">
      <c r="A1881" s="32" t="s">
        <v>3671</v>
      </c>
      <c r="B1881" s="33" t="s">
        <v>3672</v>
      </c>
      <c r="C1881" s="32" t="s">
        <v>23</v>
      </c>
      <c r="D1881" s="34">
        <v>44.38</v>
      </c>
    </row>
    <row r="1882" spans="1:4" x14ac:dyDescent="0.25">
      <c r="A1882" s="32" t="s">
        <v>3673</v>
      </c>
      <c r="B1882" s="33" t="s">
        <v>3674</v>
      </c>
      <c r="C1882" s="32" t="s">
        <v>23</v>
      </c>
      <c r="D1882" s="34">
        <v>142.01</v>
      </c>
    </row>
    <row r="1883" spans="1:4" x14ac:dyDescent="0.25">
      <c r="A1883" s="32" t="s">
        <v>3675</v>
      </c>
      <c r="B1883" s="33" t="s">
        <v>3676</v>
      </c>
      <c r="C1883" s="32" t="s">
        <v>23</v>
      </c>
      <c r="D1883" s="34">
        <v>172.01</v>
      </c>
    </row>
    <row r="1884" spans="1:4" x14ac:dyDescent="0.25">
      <c r="A1884" s="32" t="s">
        <v>3677</v>
      </c>
      <c r="B1884" s="33" t="s">
        <v>3678</v>
      </c>
      <c r="C1884" s="32" t="s">
        <v>23</v>
      </c>
      <c r="D1884" s="34">
        <v>57.86</v>
      </c>
    </row>
    <row r="1885" spans="1:4" x14ac:dyDescent="0.25">
      <c r="A1885" s="32" t="s">
        <v>3679</v>
      </c>
      <c r="B1885" s="33" t="s">
        <v>3680</v>
      </c>
      <c r="C1885" s="32" t="s">
        <v>23</v>
      </c>
      <c r="D1885" s="34">
        <v>47.6</v>
      </c>
    </row>
    <row r="1886" spans="1:4" x14ac:dyDescent="0.25">
      <c r="A1886" s="32" t="s">
        <v>3681</v>
      </c>
      <c r="B1886" s="33" t="s">
        <v>3682</v>
      </c>
      <c r="C1886" s="32" t="s">
        <v>23</v>
      </c>
      <c r="D1886" s="34">
        <v>171.22</v>
      </c>
    </row>
    <row r="1887" spans="1:4" x14ac:dyDescent="0.25">
      <c r="A1887" s="32" t="s">
        <v>3683</v>
      </c>
      <c r="B1887" s="33" t="s">
        <v>3684</v>
      </c>
      <c r="C1887" s="32" t="s">
        <v>23</v>
      </c>
      <c r="D1887" s="34">
        <v>201.22</v>
      </c>
    </row>
    <row r="1888" spans="1:4" x14ac:dyDescent="0.25">
      <c r="A1888" s="32" t="s">
        <v>3685</v>
      </c>
      <c r="B1888" s="33" t="s">
        <v>3686</v>
      </c>
      <c r="C1888" s="32" t="s">
        <v>23</v>
      </c>
      <c r="D1888" s="34">
        <v>108.06</v>
      </c>
    </row>
    <row r="1889" spans="1:4" x14ac:dyDescent="0.25">
      <c r="A1889" s="32" t="s">
        <v>3687</v>
      </c>
      <c r="B1889" s="33" t="s">
        <v>3688</v>
      </c>
      <c r="C1889" s="32" t="s">
        <v>23</v>
      </c>
      <c r="D1889" s="34">
        <v>133.4</v>
      </c>
    </row>
    <row r="1890" spans="1:4" x14ac:dyDescent="0.25">
      <c r="A1890" s="32" t="s">
        <v>3689</v>
      </c>
      <c r="B1890" s="33" t="s">
        <v>3690</v>
      </c>
      <c r="C1890" s="32" t="s">
        <v>23</v>
      </c>
      <c r="D1890" s="34">
        <v>257.89999999999998</v>
      </c>
    </row>
    <row r="1891" spans="1:4" x14ac:dyDescent="0.25">
      <c r="A1891" s="32" t="s">
        <v>3691</v>
      </c>
      <c r="B1891" s="33" t="s">
        <v>3692</v>
      </c>
      <c r="C1891" s="32" t="s">
        <v>23</v>
      </c>
      <c r="D1891" s="34">
        <v>287.89999999999998</v>
      </c>
    </row>
    <row r="1892" spans="1:4" x14ac:dyDescent="0.25">
      <c r="A1892" s="32" t="s">
        <v>3693</v>
      </c>
      <c r="B1892" s="33" t="s">
        <v>3694</v>
      </c>
      <c r="C1892" s="32" t="s">
        <v>23</v>
      </c>
      <c r="D1892" s="34">
        <v>109.01</v>
      </c>
    </row>
    <row r="1893" spans="1:4" x14ac:dyDescent="0.25">
      <c r="A1893" s="32" t="s">
        <v>3695</v>
      </c>
      <c r="B1893" s="33" t="s">
        <v>3696</v>
      </c>
      <c r="C1893" s="32" t="s">
        <v>23</v>
      </c>
      <c r="D1893" s="34">
        <v>135.03</v>
      </c>
    </row>
    <row r="1894" spans="1:4" x14ac:dyDescent="0.25">
      <c r="A1894" s="32" t="s">
        <v>3697</v>
      </c>
      <c r="B1894" s="33" t="s">
        <v>3698</v>
      </c>
      <c r="C1894" s="32" t="s">
        <v>23</v>
      </c>
      <c r="D1894" s="34">
        <v>269.62</v>
      </c>
    </row>
    <row r="1895" spans="1:4" x14ac:dyDescent="0.25">
      <c r="A1895" s="32" t="s">
        <v>3699</v>
      </c>
      <c r="B1895" s="33" t="s">
        <v>3700</v>
      </c>
      <c r="C1895" s="32" t="s">
        <v>23</v>
      </c>
      <c r="D1895" s="34">
        <v>299.62</v>
      </c>
    </row>
    <row r="1896" spans="1:4" x14ac:dyDescent="0.25">
      <c r="A1896" s="32" t="s">
        <v>3701</v>
      </c>
      <c r="B1896" s="33" t="s">
        <v>3702</v>
      </c>
      <c r="C1896" s="32" t="s">
        <v>23</v>
      </c>
      <c r="D1896" s="34">
        <v>56.23</v>
      </c>
    </row>
    <row r="1897" spans="1:4" x14ac:dyDescent="0.25">
      <c r="A1897" s="32" t="s">
        <v>3703</v>
      </c>
      <c r="B1897" s="33" t="s">
        <v>3704</v>
      </c>
      <c r="C1897" s="32" t="s">
        <v>23</v>
      </c>
      <c r="D1897" s="34">
        <v>44.82</v>
      </c>
    </row>
    <row r="1898" spans="1:4" x14ac:dyDescent="0.25">
      <c r="A1898" s="32" t="s">
        <v>3705</v>
      </c>
      <c r="B1898" s="33" t="s">
        <v>3706</v>
      </c>
      <c r="C1898" s="32" t="s">
        <v>23</v>
      </c>
      <c r="D1898" s="34">
        <v>119.68</v>
      </c>
    </row>
    <row r="1899" spans="1:4" x14ac:dyDescent="0.25">
      <c r="A1899" s="32" t="s">
        <v>3707</v>
      </c>
      <c r="B1899" s="33" t="s">
        <v>3708</v>
      </c>
      <c r="C1899" s="32" t="s">
        <v>23</v>
      </c>
      <c r="D1899" s="34">
        <v>149.68</v>
      </c>
    </row>
    <row r="1900" spans="1:4" x14ac:dyDescent="0.25">
      <c r="A1900" s="32" t="s">
        <v>3709</v>
      </c>
      <c r="B1900" s="33" t="s">
        <v>3710</v>
      </c>
      <c r="C1900" s="32" t="s">
        <v>23</v>
      </c>
      <c r="D1900" s="34">
        <v>62.6</v>
      </c>
    </row>
    <row r="1901" spans="1:4" x14ac:dyDescent="0.25">
      <c r="A1901" s="32" t="s">
        <v>3711</v>
      </c>
      <c r="B1901" s="33" t="s">
        <v>3712</v>
      </c>
      <c r="C1901" s="32" t="s">
        <v>23</v>
      </c>
      <c r="D1901" s="34">
        <v>55.7</v>
      </c>
    </row>
    <row r="1902" spans="1:4" x14ac:dyDescent="0.25">
      <c r="A1902" s="32" t="s">
        <v>3713</v>
      </c>
      <c r="B1902" s="33" t="s">
        <v>3714</v>
      </c>
      <c r="C1902" s="32" t="s">
        <v>23</v>
      </c>
      <c r="D1902" s="34">
        <v>184.59</v>
      </c>
    </row>
    <row r="1903" spans="1:4" x14ac:dyDescent="0.25">
      <c r="A1903" s="32" t="s">
        <v>3715</v>
      </c>
      <c r="B1903" s="33" t="s">
        <v>3716</v>
      </c>
      <c r="C1903" s="32" t="s">
        <v>23</v>
      </c>
      <c r="D1903" s="34">
        <v>214.59</v>
      </c>
    </row>
    <row r="1904" spans="1:4" x14ac:dyDescent="0.25">
      <c r="A1904" s="32" t="s">
        <v>3717</v>
      </c>
      <c r="B1904" s="33" t="s">
        <v>3718</v>
      </c>
      <c r="C1904" s="32" t="s">
        <v>23</v>
      </c>
      <c r="D1904" s="34">
        <v>45.54</v>
      </c>
    </row>
    <row r="1905" spans="1:4" x14ac:dyDescent="0.25">
      <c r="A1905" s="32" t="s">
        <v>3719</v>
      </c>
      <c r="B1905" s="33" t="s">
        <v>3720</v>
      </c>
      <c r="C1905" s="32" t="s">
        <v>23</v>
      </c>
      <c r="D1905" s="34">
        <v>26.56</v>
      </c>
    </row>
    <row r="1906" spans="1:4" x14ac:dyDescent="0.25">
      <c r="A1906" s="32" t="s">
        <v>3721</v>
      </c>
      <c r="B1906" s="33" t="s">
        <v>3722</v>
      </c>
      <c r="C1906" s="32" t="s">
        <v>23</v>
      </c>
      <c r="D1906" s="34">
        <v>45.77</v>
      </c>
    </row>
    <row r="1907" spans="1:4" x14ac:dyDescent="0.25">
      <c r="A1907" s="32" t="s">
        <v>3723</v>
      </c>
      <c r="B1907" s="33" t="s">
        <v>3724</v>
      </c>
      <c r="C1907" s="32" t="s">
        <v>23</v>
      </c>
      <c r="D1907" s="34">
        <v>75.77</v>
      </c>
    </row>
    <row r="1908" spans="1:4" x14ac:dyDescent="0.25">
      <c r="A1908" s="32" t="s">
        <v>3725</v>
      </c>
      <c r="B1908" s="33" t="s">
        <v>3726</v>
      </c>
      <c r="C1908" s="32" t="s">
        <v>23</v>
      </c>
      <c r="D1908" s="34">
        <v>70.3</v>
      </c>
    </row>
    <row r="1909" spans="1:4" x14ac:dyDescent="0.25">
      <c r="A1909" s="32" t="s">
        <v>3727</v>
      </c>
      <c r="B1909" s="33" t="s">
        <v>3728</v>
      </c>
      <c r="C1909" s="32" t="s">
        <v>23</v>
      </c>
      <c r="D1909" s="34">
        <v>68.87</v>
      </c>
    </row>
    <row r="1910" spans="1:4" x14ac:dyDescent="0.25">
      <c r="A1910" s="32" t="s">
        <v>3729</v>
      </c>
      <c r="B1910" s="33" t="s">
        <v>3730</v>
      </c>
      <c r="C1910" s="32" t="s">
        <v>23</v>
      </c>
      <c r="D1910" s="34">
        <v>120.09</v>
      </c>
    </row>
    <row r="1911" spans="1:4" x14ac:dyDescent="0.25">
      <c r="A1911" s="32" t="s">
        <v>3731</v>
      </c>
      <c r="B1911" s="33" t="s">
        <v>3732</v>
      </c>
      <c r="C1911" s="32" t="s">
        <v>23</v>
      </c>
      <c r="D1911" s="34">
        <v>150.09</v>
      </c>
    </row>
    <row r="1912" spans="1:4" x14ac:dyDescent="0.25">
      <c r="A1912" s="32" t="s">
        <v>3733</v>
      </c>
      <c r="B1912" s="33" t="s">
        <v>3734</v>
      </c>
      <c r="C1912" s="32" t="s">
        <v>23</v>
      </c>
      <c r="D1912" s="34">
        <v>103.7</v>
      </c>
    </row>
    <row r="1913" spans="1:4" x14ac:dyDescent="0.25">
      <c r="A1913" s="32" t="s">
        <v>3735</v>
      </c>
      <c r="B1913" s="33" t="s">
        <v>3736</v>
      </c>
      <c r="C1913" s="32" t="s">
        <v>23</v>
      </c>
      <c r="D1913" s="34">
        <v>125.95</v>
      </c>
    </row>
    <row r="1914" spans="1:4" x14ac:dyDescent="0.25">
      <c r="A1914" s="32" t="s">
        <v>3737</v>
      </c>
      <c r="B1914" s="33" t="s">
        <v>3738</v>
      </c>
      <c r="C1914" s="32" t="s">
        <v>23</v>
      </c>
      <c r="D1914" s="34">
        <v>209.9</v>
      </c>
    </row>
    <row r="1915" spans="1:4" x14ac:dyDescent="0.25">
      <c r="A1915" s="32" t="s">
        <v>3739</v>
      </c>
      <c r="B1915" s="33" t="s">
        <v>3740</v>
      </c>
      <c r="C1915" s="32" t="s">
        <v>23</v>
      </c>
      <c r="D1915" s="34">
        <v>239.9</v>
      </c>
    </row>
    <row r="1916" spans="1:4" x14ac:dyDescent="0.25">
      <c r="A1916" s="32" t="s">
        <v>3741</v>
      </c>
      <c r="B1916" s="33" t="s">
        <v>3742</v>
      </c>
      <c r="C1916" s="32" t="s">
        <v>23</v>
      </c>
      <c r="D1916" s="34">
        <v>57.04</v>
      </c>
    </row>
    <row r="1917" spans="1:4" x14ac:dyDescent="0.25">
      <c r="A1917" s="32" t="s">
        <v>3743</v>
      </c>
      <c r="B1917" s="33" t="s">
        <v>3744</v>
      </c>
      <c r="C1917" s="32" t="s">
        <v>23</v>
      </c>
      <c r="D1917" s="34">
        <v>46.21</v>
      </c>
    </row>
    <row r="1918" spans="1:4" x14ac:dyDescent="0.25">
      <c r="A1918" s="32" t="s">
        <v>3745</v>
      </c>
      <c r="B1918" s="33" t="s">
        <v>3746</v>
      </c>
      <c r="C1918" s="32" t="s">
        <v>23</v>
      </c>
      <c r="D1918" s="34">
        <v>133.88999999999999</v>
      </c>
    </row>
    <row r="1919" spans="1:4" x14ac:dyDescent="0.25">
      <c r="A1919" s="32" t="s">
        <v>3747</v>
      </c>
      <c r="B1919" s="33" t="s">
        <v>3748</v>
      </c>
      <c r="C1919" s="32" t="s">
        <v>23</v>
      </c>
      <c r="D1919" s="34">
        <v>163.9</v>
      </c>
    </row>
    <row r="1920" spans="1:4" x14ac:dyDescent="0.25">
      <c r="A1920" s="32" t="s">
        <v>3749</v>
      </c>
      <c r="B1920" s="33" t="s">
        <v>3750</v>
      </c>
      <c r="C1920" s="32" t="s">
        <v>23</v>
      </c>
      <c r="D1920" s="34">
        <v>67.11</v>
      </c>
    </row>
    <row r="1921" spans="1:4" x14ac:dyDescent="0.25">
      <c r="A1921" s="32" t="s">
        <v>3751</v>
      </c>
      <c r="B1921" s="33" t="s">
        <v>3752</v>
      </c>
      <c r="C1921" s="32" t="s">
        <v>23</v>
      </c>
      <c r="D1921" s="34">
        <v>63.42</v>
      </c>
    </row>
    <row r="1922" spans="1:4" x14ac:dyDescent="0.25">
      <c r="A1922" s="32" t="s">
        <v>3753</v>
      </c>
      <c r="B1922" s="33" t="s">
        <v>3754</v>
      </c>
      <c r="C1922" s="32" t="s">
        <v>23</v>
      </c>
      <c r="D1922" s="34">
        <v>156.02000000000001</v>
      </c>
    </row>
    <row r="1923" spans="1:4" x14ac:dyDescent="0.25">
      <c r="A1923" s="32" t="s">
        <v>3755</v>
      </c>
      <c r="B1923" s="33" t="s">
        <v>3756</v>
      </c>
      <c r="C1923" s="32" t="s">
        <v>23</v>
      </c>
      <c r="D1923" s="34">
        <v>186.02</v>
      </c>
    </row>
    <row r="1924" spans="1:4" x14ac:dyDescent="0.25">
      <c r="A1924" s="32" t="s">
        <v>3757</v>
      </c>
      <c r="B1924" s="33" t="s">
        <v>3758</v>
      </c>
      <c r="C1924" s="32" t="s">
        <v>23</v>
      </c>
      <c r="D1924" s="34">
        <v>39.119999999999997</v>
      </c>
    </row>
    <row r="1925" spans="1:4" x14ac:dyDescent="0.25">
      <c r="A1925" s="32" t="s">
        <v>3759</v>
      </c>
      <c r="B1925" s="33" t="s">
        <v>3760</v>
      </c>
      <c r="C1925" s="32" t="s">
        <v>23</v>
      </c>
      <c r="D1925" s="34">
        <v>16.84</v>
      </c>
    </row>
    <row r="1926" spans="1:4" x14ac:dyDescent="0.25">
      <c r="A1926" s="32" t="s">
        <v>3761</v>
      </c>
      <c r="B1926" s="33" t="s">
        <v>3762</v>
      </c>
      <c r="C1926" s="32" t="s">
        <v>23</v>
      </c>
      <c r="D1926" s="34">
        <v>70.89</v>
      </c>
    </row>
    <row r="1927" spans="1:4" x14ac:dyDescent="0.25">
      <c r="A1927" s="32" t="s">
        <v>3763</v>
      </c>
      <c r="B1927" s="33" t="s">
        <v>3764</v>
      </c>
      <c r="C1927" s="32" t="s">
        <v>23</v>
      </c>
      <c r="D1927" s="34">
        <v>100.9</v>
      </c>
    </row>
    <row r="1928" spans="1:4" x14ac:dyDescent="0.25">
      <c r="A1928" s="32" t="s">
        <v>3765</v>
      </c>
      <c r="B1928" s="33" t="s">
        <v>3766</v>
      </c>
      <c r="C1928" s="32" t="s">
        <v>23</v>
      </c>
      <c r="D1928" s="34">
        <v>41.91</v>
      </c>
    </row>
    <row r="1929" spans="1:4" x14ac:dyDescent="0.25">
      <c r="A1929" s="32" t="s">
        <v>3767</v>
      </c>
      <c r="B1929" s="33" t="s">
        <v>3768</v>
      </c>
      <c r="C1929" s="32" t="s">
        <v>23</v>
      </c>
      <c r="D1929" s="34">
        <v>21.98</v>
      </c>
    </row>
    <row r="1930" spans="1:4" x14ac:dyDescent="0.25">
      <c r="A1930" s="32" t="s">
        <v>3769</v>
      </c>
      <c r="B1930" s="33" t="s">
        <v>3770</v>
      </c>
      <c r="C1930" s="32" t="s">
        <v>23</v>
      </c>
      <c r="D1930" s="34">
        <v>88.3</v>
      </c>
    </row>
    <row r="1931" spans="1:4" x14ac:dyDescent="0.25">
      <c r="A1931" s="32" t="s">
        <v>3771</v>
      </c>
      <c r="B1931" s="33" t="s">
        <v>3772</v>
      </c>
      <c r="C1931" s="32" t="s">
        <v>23</v>
      </c>
      <c r="D1931" s="34">
        <v>118.3</v>
      </c>
    </row>
    <row r="1932" spans="1:4" x14ac:dyDescent="0.25">
      <c r="A1932" s="32" t="s">
        <v>3773</v>
      </c>
      <c r="B1932" s="33" t="s">
        <v>3774</v>
      </c>
      <c r="C1932" s="32" t="s">
        <v>23</v>
      </c>
      <c r="D1932" s="34">
        <v>36.85</v>
      </c>
    </row>
    <row r="1933" spans="1:4" x14ac:dyDescent="0.25">
      <c r="A1933" s="32" t="s">
        <v>3775</v>
      </c>
      <c r="B1933" s="33" t="s">
        <v>3776</v>
      </c>
      <c r="C1933" s="32" t="s">
        <v>23</v>
      </c>
      <c r="D1933" s="34">
        <v>12.64</v>
      </c>
    </row>
    <row r="1934" spans="1:4" x14ac:dyDescent="0.25">
      <c r="A1934" s="32" t="s">
        <v>3777</v>
      </c>
      <c r="B1934" s="33" t="s">
        <v>3778</v>
      </c>
      <c r="C1934" s="32" t="s">
        <v>23</v>
      </c>
      <c r="D1934" s="34">
        <v>23.44</v>
      </c>
    </row>
    <row r="1935" spans="1:4" x14ac:dyDescent="0.25">
      <c r="A1935" s="32" t="s">
        <v>3779</v>
      </c>
      <c r="B1935" s="33" t="s">
        <v>3780</v>
      </c>
      <c r="C1935" s="32" t="s">
        <v>23</v>
      </c>
      <c r="D1935" s="34">
        <v>53.45</v>
      </c>
    </row>
    <row r="1936" spans="1:4" x14ac:dyDescent="0.25">
      <c r="A1936" s="32" t="s">
        <v>3781</v>
      </c>
      <c r="B1936" s="33" t="s">
        <v>3782</v>
      </c>
      <c r="C1936" s="32" t="s">
        <v>23</v>
      </c>
      <c r="D1936" s="34">
        <v>46.5</v>
      </c>
    </row>
    <row r="1937" spans="1:4" x14ac:dyDescent="0.25">
      <c r="A1937" s="32" t="s">
        <v>3783</v>
      </c>
      <c r="B1937" s="33" t="s">
        <v>3784</v>
      </c>
      <c r="C1937" s="32" t="s">
        <v>23</v>
      </c>
      <c r="D1937" s="34">
        <v>30.47</v>
      </c>
    </row>
    <row r="1938" spans="1:4" x14ac:dyDescent="0.25">
      <c r="A1938" s="32" t="s">
        <v>3785</v>
      </c>
      <c r="B1938" s="33" t="s">
        <v>3786</v>
      </c>
      <c r="C1938" s="32" t="s">
        <v>23</v>
      </c>
      <c r="D1938" s="34">
        <v>96.78</v>
      </c>
    </row>
    <row r="1939" spans="1:4" x14ac:dyDescent="0.25">
      <c r="A1939" s="32" t="s">
        <v>3787</v>
      </c>
      <c r="B1939" s="33" t="s">
        <v>3788</v>
      </c>
      <c r="C1939" s="32" t="s">
        <v>23</v>
      </c>
      <c r="D1939" s="34">
        <v>126.78</v>
      </c>
    </row>
    <row r="1940" spans="1:4" x14ac:dyDescent="0.25">
      <c r="A1940" s="32" t="s">
        <v>3789</v>
      </c>
      <c r="B1940" s="33" t="s">
        <v>3790</v>
      </c>
      <c r="C1940" s="32" t="s">
        <v>23</v>
      </c>
      <c r="D1940" s="34">
        <v>41.4</v>
      </c>
    </row>
    <row r="1941" spans="1:4" x14ac:dyDescent="0.25">
      <c r="A1941" s="32" t="s">
        <v>3791</v>
      </c>
      <c r="B1941" s="33" t="s">
        <v>3792</v>
      </c>
      <c r="C1941" s="32" t="s">
        <v>23</v>
      </c>
      <c r="D1941" s="34">
        <v>21.04</v>
      </c>
    </row>
    <row r="1942" spans="1:4" x14ac:dyDescent="0.25">
      <c r="A1942" s="32" t="s">
        <v>3793</v>
      </c>
      <c r="B1942" s="33" t="s">
        <v>3794</v>
      </c>
      <c r="C1942" s="32" t="s">
        <v>23</v>
      </c>
      <c r="D1942" s="34">
        <v>87.36</v>
      </c>
    </row>
    <row r="1943" spans="1:4" x14ac:dyDescent="0.25">
      <c r="A1943" s="32" t="s">
        <v>3795</v>
      </c>
      <c r="B1943" s="33" t="s">
        <v>3796</v>
      </c>
      <c r="C1943" s="32" t="s">
        <v>23</v>
      </c>
      <c r="D1943" s="34">
        <v>117.36</v>
      </c>
    </row>
    <row r="1944" spans="1:4" x14ac:dyDescent="0.25">
      <c r="A1944" s="32" t="s">
        <v>3797</v>
      </c>
      <c r="B1944" s="33" t="s">
        <v>3798</v>
      </c>
      <c r="C1944" s="32" t="s">
        <v>23</v>
      </c>
      <c r="D1944" s="34">
        <v>128.58000000000001</v>
      </c>
    </row>
    <row r="1945" spans="1:4" x14ac:dyDescent="0.25">
      <c r="A1945" s="32" t="s">
        <v>3799</v>
      </c>
      <c r="B1945" s="33" t="s">
        <v>3800</v>
      </c>
      <c r="C1945" s="32" t="s">
        <v>23</v>
      </c>
      <c r="D1945" s="34">
        <v>182.02</v>
      </c>
    </row>
    <row r="1946" spans="1:4" x14ac:dyDescent="0.25">
      <c r="A1946" s="32" t="s">
        <v>3801</v>
      </c>
      <c r="B1946" s="33" t="s">
        <v>3802</v>
      </c>
      <c r="C1946" s="32" t="s">
        <v>23</v>
      </c>
      <c r="D1946" s="34">
        <v>246.05</v>
      </c>
    </row>
    <row r="1947" spans="1:4" x14ac:dyDescent="0.25">
      <c r="A1947" s="32" t="s">
        <v>3803</v>
      </c>
      <c r="B1947" s="33" t="s">
        <v>3804</v>
      </c>
      <c r="C1947" s="32" t="s">
        <v>23</v>
      </c>
      <c r="D1947" s="34">
        <v>276.05</v>
      </c>
    </row>
    <row r="1948" spans="1:4" x14ac:dyDescent="0.25">
      <c r="A1948" s="32" t="s">
        <v>3805</v>
      </c>
      <c r="B1948" s="33" t="s">
        <v>3806</v>
      </c>
      <c r="C1948" s="32" t="s">
        <v>23</v>
      </c>
      <c r="D1948" s="34">
        <v>105.99</v>
      </c>
    </row>
    <row r="1949" spans="1:4" x14ac:dyDescent="0.25">
      <c r="A1949" s="32" t="s">
        <v>3807</v>
      </c>
      <c r="B1949" s="33" t="s">
        <v>3808</v>
      </c>
      <c r="C1949" s="32" t="s">
        <v>23</v>
      </c>
      <c r="D1949" s="34">
        <v>140.31</v>
      </c>
    </row>
    <row r="1950" spans="1:4" x14ac:dyDescent="0.25">
      <c r="A1950" s="32" t="s">
        <v>3809</v>
      </c>
      <c r="B1950" s="33" t="s">
        <v>3810</v>
      </c>
      <c r="C1950" s="32" t="s">
        <v>23</v>
      </c>
      <c r="D1950" s="34">
        <v>240.14</v>
      </c>
    </row>
    <row r="1951" spans="1:4" x14ac:dyDescent="0.25">
      <c r="A1951" s="32" t="s">
        <v>3811</v>
      </c>
      <c r="B1951" s="33" t="s">
        <v>3812</v>
      </c>
      <c r="C1951" s="32" t="s">
        <v>23</v>
      </c>
      <c r="D1951" s="34">
        <v>270.14</v>
      </c>
    </row>
    <row r="1952" spans="1:4" x14ac:dyDescent="0.25">
      <c r="A1952" s="32" t="s">
        <v>3813</v>
      </c>
      <c r="B1952" s="33" t="s">
        <v>3814</v>
      </c>
      <c r="C1952" s="32" t="s">
        <v>23</v>
      </c>
      <c r="D1952" s="34">
        <v>69.959999999999994</v>
      </c>
    </row>
    <row r="1953" spans="1:4" x14ac:dyDescent="0.25">
      <c r="A1953" s="32" t="s">
        <v>3815</v>
      </c>
      <c r="B1953" s="33" t="s">
        <v>3816</v>
      </c>
      <c r="C1953" s="32" t="s">
        <v>23</v>
      </c>
      <c r="D1953" s="34">
        <v>71.010000000000005</v>
      </c>
    </row>
    <row r="1954" spans="1:4" x14ac:dyDescent="0.25">
      <c r="A1954" s="32" t="s">
        <v>3817</v>
      </c>
      <c r="B1954" s="33" t="s">
        <v>3818</v>
      </c>
      <c r="C1954" s="32" t="s">
        <v>23</v>
      </c>
      <c r="D1954" s="34">
        <v>291.55</v>
      </c>
    </row>
    <row r="1955" spans="1:4" x14ac:dyDescent="0.25">
      <c r="A1955" s="32" t="s">
        <v>3819</v>
      </c>
      <c r="B1955" s="33" t="s">
        <v>3820</v>
      </c>
      <c r="C1955" s="32" t="s">
        <v>23</v>
      </c>
      <c r="D1955" s="34">
        <v>321.56</v>
      </c>
    </row>
    <row r="1956" spans="1:4" x14ac:dyDescent="0.25">
      <c r="A1956" s="32" t="s">
        <v>3821</v>
      </c>
      <c r="B1956" s="33" t="s">
        <v>3822</v>
      </c>
      <c r="C1956" s="32" t="s">
        <v>23</v>
      </c>
      <c r="D1956" s="34">
        <v>138.65</v>
      </c>
    </row>
    <row r="1957" spans="1:4" x14ac:dyDescent="0.25">
      <c r="A1957" s="32" t="s">
        <v>3823</v>
      </c>
      <c r="B1957" s="33" t="s">
        <v>3824</v>
      </c>
      <c r="C1957" s="32" t="s">
        <v>23</v>
      </c>
      <c r="D1957" s="34">
        <v>200.63</v>
      </c>
    </row>
    <row r="1958" spans="1:4" x14ac:dyDescent="0.25">
      <c r="A1958" s="32" t="s">
        <v>3825</v>
      </c>
      <c r="B1958" s="33" t="s">
        <v>3826</v>
      </c>
      <c r="C1958" s="32" t="s">
        <v>23</v>
      </c>
      <c r="D1958" s="34">
        <v>264.66000000000003</v>
      </c>
    </row>
    <row r="1959" spans="1:4" x14ac:dyDescent="0.25">
      <c r="A1959" s="32" t="s">
        <v>3827</v>
      </c>
      <c r="B1959" s="33" t="s">
        <v>3828</v>
      </c>
      <c r="C1959" s="32" t="s">
        <v>23</v>
      </c>
      <c r="D1959" s="34">
        <v>294.66000000000003</v>
      </c>
    </row>
    <row r="1960" spans="1:4" x14ac:dyDescent="0.25">
      <c r="A1960" s="32" t="s">
        <v>3829</v>
      </c>
      <c r="B1960" s="33" t="s">
        <v>3830</v>
      </c>
      <c r="C1960" s="32" t="s">
        <v>23</v>
      </c>
      <c r="D1960" s="34">
        <v>111.03</v>
      </c>
    </row>
    <row r="1961" spans="1:4" x14ac:dyDescent="0.25">
      <c r="A1961" s="32" t="s">
        <v>3831</v>
      </c>
      <c r="B1961" s="33" t="s">
        <v>3832</v>
      </c>
      <c r="C1961" s="32" t="s">
        <v>23</v>
      </c>
      <c r="D1961" s="34">
        <v>149.61000000000001</v>
      </c>
    </row>
    <row r="1962" spans="1:4" x14ac:dyDescent="0.25">
      <c r="A1962" s="32" t="s">
        <v>3833</v>
      </c>
      <c r="B1962" s="33" t="s">
        <v>3834</v>
      </c>
      <c r="C1962" s="32" t="s">
        <v>23</v>
      </c>
      <c r="D1962" s="34">
        <v>252.77</v>
      </c>
    </row>
    <row r="1963" spans="1:4" x14ac:dyDescent="0.25">
      <c r="A1963" s="32" t="s">
        <v>3835</v>
      </c>
      <c r="B1963" s="33" t="s">
        <v>3836</v>
      </c>
      <c r="C1963" s="32" t="s">
        <v>23</v>
      </c>
      <c r="D1963" s="34">
        <v>282.77</v>
      </c>
    </row>
    <row r="1964" spans="1:4" x14ac:dyDescent="0.25">
      <c r="A1964" s="32" t="s">
        <v>3837</v>
      </c>
      <c r="B1964" s="33" t="s">
        <v>3838</v>
      </c>
      <c r="C1964" s="32" t="s">
        <v>23</v>
      </c>
      <c r="D1964" s="34">
        <v>72.62</v>
      </c>
    </row>
    <row r="1965" spans="1:4" x14ac:dyDescent="0.25">
      <c r="A1965" s="32" t="s">
        <v>3839</v>
      </c>
      <c r="B1965" s="33" t="s">
        <v>3840</v>
      </c>
      <c r="C1965" s="32" t="s">
        <v>23</v>
      </c>
      <c r="D1965" s="34">
        <v>75.73</v>
      </c>
    </row>
    <row r="1966" spans="1:4" x14ac:dyDescent="0.25">
      <c r="A1966" s="32" t="s">
        <v>3841</v>
      </c>
      <c r="B1966" s="33" t="s">
        <v>3842</v>
      </c>
      <c r="C1966" s="32" t="s">
        <v>23</v>
      </c>
      <c r="D1966" s="34">
        <v>296.27999999999997</v>
      </c>
    </row>
    <row r="1967" spans="1:4" x14ac:dyDescent="0.25">
      <c r="A1967" s="32" t="s">
        <v>3843</v>
      </c>
      <c r="B1967" s="33" t="s">
        <v>3844</v>
      </c>
      <c r="C1967" s="32" t="s">
        <v>23</v>
      </c>
      <c r="D1967" s="34">
        <v>326.27999999999997</v>
      </c>
    </row>
    <row r="1968" spans="1:4" x14ac:dyDescent="0.25">
      <c r="A1968" s="32" t="s">
        <v>3845</v>
      </c>
      <c r="B1968" s="33" t="s">
        <v>3846</v>
      </c>
      <c r="C1968" s="32" t="s">
        <v>23</v>
      </c>
      <c r="D1968" s="34">
        <v>288.55</v>
      </c>
    </row>
    <row r="1969" spans="1:4" x14ac:dyDescent="0.25">
      <c r="A1969" s="32" t="s">
        <v>3847</v>
      </c>
      <c r="B1969" s="33" t="s">
        <v>3848</v>
      </c>
      <c r="C1969" s="32" t="s">
        <v>23</v>
      </c>
      <c r="D1969" s="34">
        <v>220.24</v>
      </c>
    </row>
    <row r="1970" spans="1:4" x14ac:dyDescent="0.25">
      <c r="A1970" s="32" t="s">
        <v>3849</v>
      </c>
      <c r="B1970" s="33" t="s">
        <v>3850</v>
      </c>
      <c r="C1970" s="32" t="s">
        <v>23</v>
      </c>
      <c r="D1970" s="34">
        <v>307.02</v>
      </c>
    </row>
    <row r="1971" spans="1:4" x14ac:dyDescent="0.25">
      <c r="A1971" s="32" t="s">
        <v>3851</v>
      </c>
      <c r="B1971" s="33" t="s">
        <v>3852</v>
      </c>
      <c r="C1971" s="32" t="s">
        <v>23</v>
      </c>
      <c r="D1971" s="34">
        <v>488.56</v>
      </c>
    </row>
    <row r="1972" spans="1:4" x14ac:dyDescent="0.25">
      <c r="A1972" s="32" t="s">
        <v>3853</v>
      </c>
      <c r="B1972" s="33" t="s">
        <v>3854</v>
      </c>
      <c r="C1972" s="32" t="s">
        <v>23</v>
      </c>
      <c r="D1972" s="34">
        <v>234.29</v>
      </c>
    </row>
    <row r="1973" spans="1:4" x14ac:dyDescent="0.25">
      <c r="A1973" s="32" t="s">
        <v>3855</v>
      </c>
      <c r="B1973" s="33" t="s">
        <v>3856</v>
      </c>
      <c r="C1973" s="32" t="s">
        <v>23</v>
      </c>
      <c r="D1973" s="34">
        <v>95.48</v>
      </c>
    </row>
    <row r="1974" spans="1:4" x14ac:dyDescent="0.25">
      <c r="A1974" s="32" t="s">
        <v>3857</v>
      </c>
      <c r="B1974" s="33" t="s">
        <v>3858</v>
      </c>
      <c r="C1974" s="32" t="s">
        <v>23</v>
      </c>
      <c r="D1974" s="34">
        <v>147.55000000000001</v>
      </c>
    </row>
    <row r="1975" spans="1:4" x14ac:dyDescent="0.25">
      <c r="A1975" s="32" t="s">
        <v>3859</v>
      </c>
      <c r="B1975" s="33" t="s">
        <v>3860</v>
      </c>
      <c r="C1975" s="32" t="s">
        <v>23</v>
      </c>
      <c r="D1975" s="34">
        <v>329.09</v>
      </c>
    </row>
    <row r="1976" spans="1:4" x14ac:dyDescent="0.25">
      <c r="A1976" s="32" t="s">
        <v>3861</v>
      </c>
      <c r="B1976" s="33" t="s">
        <v>3862</v>
      </c>
      <c r="C1976" s="32" t="s">
        <v>23</v>
      </c>
      <c r="D1976" s="34">
        <v>393.12</v>
      </c>
    </row>
    <row r="1977" spans="1:4" x14ac:dyDescent="0.25">
      <c r="A1977" s="32" t="s">
        <v>3863</v>
      </c>
      <c r="B1977" s="33" t="s">
        <v>3864</v>
      </c>
      <c r="C1977" s="32" t="s">
        <v>23</v>
      </c>
      <c r="D1977" s="34">
        <v>491.63</v>
      </c>
    </row>
    <row r="1978" spans="1:4" x14ac:dyDescent="0.25">
      <c r="A1978" s="32" t="s">
        <v>3865</v>
      </c>
      <c r="B1978" s="33" t="s">
        <v>3866</v>
      </c>
      <c r="C1978" s="32" t="s">
        <v>23</v>
      </c>
      <c r="D1978" s="34">
        <v>1504.2</v>
      </c>
    </row>
    <row r="1979" spans="1:4" x14ac:dyDescent="0.25">
      <c r="A1979" s="32" t="s">
        <v>3867</v>
      </c>
      <c r="B1979" s="33" t="s">
        <v>3868</v>
      </c>
      <c r="C1979" s="32" t="s">
        <v>23</v>
      </c>
      <c r="D1979" s="34">
        <v>1625.73</v>
      </c>
    </row>
    <row r="1980" spans="1:4" x14ac:dyDescent="0.25">
      <c r="A1980" s="32" t="s">
        <v>3869</v>
      </c>
      <c r="B1980" s="33" t="s">
        <v>3870</v>
      </c>
      <c r="C1980" s="32" t="s">
        <v>23</v>
      </c>
      <c r="D1980" s="34">
        <v>584.71</v>
      </c>
    </row>
    <row r="1981" spans="1:4" x14ac:dyDescent="0.25">
      <c r="A1981" s="32" t="s">
        <v>3871</v>
      </c>
      <c r="B1981" s="33" t="s">
        <v>3872</v>
      </c>
      <c r="C1981" s="32" t="s">
        <v>23</v>
      </c>
      <c r="D1981" s="34">
        <v>838.45</v>
      </c>
    </row>
    <row r="1982" spans="1:4" x14ac:dyDescent="0.25">
      <c r="A1982" s="32" t="s">
        <v>3873</v>
      </c>
      <c r="B1982" s="33" t="s">
        <v>3874</v>
      </c>
      <c r="C1982" s="32" t="s">
        <v>23</v>
      </c>
      <c r="D1982" s="34">
        <v>2298.5100000000002</v>
      </c>
    </row>
    <row r="1983" spans="1:4" x14ac:dyDescent="0.25">
      <c r="A1983" s="32" t="s">
        <v>3875</v>
      </c>
      <c r="B1983" s="33" t="s">
        <v>3876</v>
      </c>
      <c r="C1983" s="32" t="s">
        <v>23</v>
      </c>
      <c r="D1983" s="34">
        <v>2420.04</v>
      </c>
    </row>
    <row r="1984" spans="1:4" x14ac:dyDescent="0.25">
      <c r="A1984" s="32" t="s">
        <v>3877</v>
      </c>
      <c r="B1984" s="33" t="s">
        <v>3878</v>
      </c>
      <c r="C1984" s="32" t="s">
        <v>23</v>
      </c>
      <c r="D1984" s="34">
        <v>294.52999999999997</v>
      </c>
    </row>
    <row r="1985" spans="1:4" x14ac:dyDescent="0.25">
      <c r="A1985" s="32" t="s">
        <v>3879</v>
      </c>
      <c r="B1985" s="33" t="s">
        <v>3880</v>
      </c>
      <c r="C1985" s="32" t="s">
        <v>23</v>
      </c>
      <c r="D1985" s="34">
        <v>204.53</v>
      </c>
    </row>
    <row r="1986" spans="1:4" x14ac:dyDescent="0.25">
      <c r="A1986" s="32" t="s">
        <v>3881</v>
      </c>
      <c r="B1986" s="33" t="s">
        <v>3882</v>
      </c>
      <c r="C1986" s="32" t="s">
        <v>23</v>
      </c>
      <c r="D1986" s="34">
        <v>276.83999999999997</v>
      </c>
    </row>
    <row r="1987" spans="1:4" x14ac:dyDescent="0.25">
      <c r="A1987" s="32" t="s">
        <v>3883</v>
      </c>
      <c r="B1987" s="33" t="s">
        <v>3884</v>
      </c>
      <c r="C1987" s="32" t="s">
        <v>23</v>
      </c>
      <c r="D1987" s="34">
        <v>458.38</v>
      </c>
    </row>
    <row r="1988" spans="1:4" x14ac:dyDescent="0.25">
      <c r="A1988" s="32" t="s">
        <v>3885</v>
      </c>
      <c r="B1988" s="33" t="s">
        <v>3886</v>
      </c>
      <c r="C1988" s="32" t="s">
        <v>23</v>
      </c>
      <c r="D1988" s="34">
        <v>19.72</v>
      </c>
    </row>
    <row r="1989" spans="1:4" x14ac:dyDescent="0.25">
      <c r="A1989" s="32" t="s">
        <v>3887</v>
      </c>
      <c r="B1989" s="33" t="s">
        <v>3888</v>
      </c>
      <c r="C1989" s="32" t="s">
        <v>23</v>
      </c>
      <c r="D1989" s="34">
        <v>1.03</v>
      </c>
    </row>
    <row r="1990" spans="1:4" x14ac:dyDescent="0.25">
      <c r="A1990" s="32" t="s">
        <v>3889</v>
      </c>
      <c r="B1990" s="33" t="s">
        <v>3890</v>
      </c>
      <c r="C1990" s="32" t="s">
        <v>23</v>
      </c>
      <c r="D1990" s="34">
        <v>2.12</v>
      </c>
    </row>
    <row r="1991" spans="1:4" x14ac:dyDescent="0.25">
      <c r="A1991" s="32" t="s">
        <v>3891</v>
      </c>
      <c r="B1991" s="33" t="s">
        <v>3892</v>
      </c>
      <c r="C1991" s="32" t="s">
        <v>23</v>
      </c>
      <c r="D1991" s="34">
        <v>21.31</v>
      </c>
    </row>
    <row r="1992" spans="1:4" x14ac:dyDescent="0.25">
      <c r="A1992" s="32" t="s">
        <v>3893</v>
      </c>
      <c r="B1992" s="33" t="s">
        <v>3894</v>
      </c>
      <c r="C1992" s="32" t="s">
        <v>23</v>
      </c>
      <c r="D1992" s="34">
        <v>19.7</v>
      </c>
    </row>
    <row r="1993" spans="1:4" x14ac:dyDescent="0.25">
      <c r="A1993" s="32" t="s">
        <v>3895</v>
      </c>
      <c r="B1993" s="33" t="s">
        <v>3896</v>
      </c>
      <c r="C1993" s="32" t="s">
        <v>23</v>
      </c>
      <c r="D1993" s="34">
        <v>0.99</v>
      </c>
    </row>
    <row r="1994" spans="1:4" x14ac:dyDescent="0.25">
      <c r="A1994" s="32" t="s">
        <v>3897</v>
      </c>
      <c r="B1994" s="33" t="s">
        <v>3898</v>
      </c>
      <c r="C1994" s="32" t="s">
        <v>23</v>
      </c>
      <c r="D1994" s="34">
        <v>2.5099999999999998</v>
      </c>
    </row>
    <row r="1995" spans="1:4" x14ac:dyDescent="0.25">
      <c r="A1995" s="32" t="s">
        <v>3899</v>
      </c>
      <c r="B1995" s="33" t="s">
        <v>3900</v>
      </c>
      <c r="C1995" s="32" t="s">
        <v>23</v>
      </c>
      <c r="D1995" s="34">
        <v>21.7</v>
      </c>
    </row>
    <row r="1996" spans="1:4" x14ac:dyDescent="0.25">
      <c r="A1996" s="32" t="s">
        <v>3901</v>
      </c>
      <c r="B1996" s="33" t="s">
        <v>3902</v>
      </c>
      <c r="C1996" s="32" t="s">
        <v>23</v>
      </c>
      <c r="D1996" s="34">
        <v>148.61000000000001</v>
      </c>
    </row>
    <row r="1997" spans="1:4" x14ac:dyDescent="0.25">
      <c r="A1997" s="32" t="s">
        <v>3903</v>
      </c>
      <c r="B1997" s="33" t="s">
        <v>3904</v>
      </c>
      <c r="C1997" s="32" t="s">
        <v>23</v>
      </c>
      <c r="D1997" s="34">
        <v>222.27</v>
      </c>
    </row>
    <row r="1998" spans="1:4" x14ac:dyDescent="0.25">
      <c r="A1998" s="32" t="s">
        <v>3905</v>
      </c>
      <c r="B1998" s="33" t="s">
        <v>3906</v>
      </c>
      <c r="C1998" s="32" t="s">
        <v>23</v>
      </c>
      <c r="D1998" s="34">
        <v>291.99</v>
      </c>
    </row>
    <row r="1999" spans="1:4" x14ac:dyDescent="0.25">
      <c r="A1999" s="32" t="s">
        <v>3907</v>
      </c>
      <c r="B1999" s="33" t="s">
        <v>3908</v>
      </c>
      <c r="C1999" s="32" t="s">
        <v>23</v>
      </c>
      <c r="D1999" s="34">
        <v>322</v>
      </c>
    </row>
    <row r="2000" spans="1:4" x14ac:dyDescent="0.25">
      <c r="A2000" s="32" t="s">
        <v>3909</v>
      </c>
      <c r="B2000" s="33" t="s">
        <v>3910</v>
      </c>
      <c r="C2000" s="32" t="s">
        <v>23</v>
      </c>
      <c r="D2000" s="34">
        <v>410.55</v>
      </c>
    </row>
    <row r="2001" spans="1:4" x14ac:dyDescent="0.25">
      <c r="A2001" s="32" t="s">
        <v>3911</v>
      </c>
      <c r="B2001" s="33" t="s">
        <v>3912</v>
      </c>
      <c r="C2001" s="32" t="s">
        <v>23</v>
      </c>
      <c r="D2001" s="34">
        <v>713.16</v>
      </c>
    </row>
    <row r="2002" spans="1:4" x14ac:dyDescent="0.25">
      <c r="A2002" s="32" t="s">
        <v>3913</v>
      </c>
      <c r="B2002" s="33" t="s">
        <v>3914</v>
      </c>
      <c r="C2002" s="32" t="s">
        <v>23</v>
      </c>
      <c r="D2002" s="34">
        <v>825.57</v>
      </c>
    </row>
    <row r="2003" spans="1:4" x14ac:dyDescent="0.25">
      <c r="A2003" s="32" t="s">
        <v>3915</v>
      </c>
      <c r="B2003" s="33" t="s">
        <v>3916</v>
      </c>
      <c r="C2003" s="32" t="s">
        <v>23</v>
      </c>
      <c r="D2003" s="34">
        <v>855.57</v>
      </c>
    </row>
    <row r="2004" spans="1:4" x14ac:dyDescent="0.25">
      <c r="A2004" s="32" t="s">
        <v>3917</v>
      </c>
      <c r="B2004" s="33" t="s">
        <v>3918</v>
      </c>
      <c r="C2004" s="32" t="s">
        <v>23</v>
      </c>
      <c r="D2004" s="34">
        <v>180.77</v>
      </c>
    </row>
    <row r="2005" spans="1:4" x14ac:dyDescent="0.25">
      <c r="A2005" s="32" t="s">
        <v>3919</v>
      </c>
      <c r="B2005" s="33" t="s">
        <v>3920</v>
      </c>
      <c r="C2005" s="32" t="s">
        <v>23</v>
      </c>
      <c r="D2005" s="34">
        <v>282.55</v>
      </c>
    </row>
    <row r="2006" spans="1:4" x14ac:dyDescent="0.25">
      <c r="A2006" s="32" t="s">
        <v>3921</v>
      </c>
      <c r="B2006" s="33" t="s">
        <v>3922</v>
      </c>
      <c r="C2006" s="32" t="s">
        <v>23</v>
      </c>
      <c r="D2006" s="34">
        <v>389.27</v>
      </c>
    </row>
    <row r="2007" spans="1:4" x14ac:dyDescent="0.25">
      <c r="A2007" s="32" t="s">
        <v>3923</v>
      </c>
      <c r="B2007" s="33" t="s">
        <v>3924</v>
      </c>
      <c r="C2007" s="32" t="s">
        <v>23</v>
      </c>
      <c r="D2007" s="34">
        <v>419.27</v>
      </c>
    </row>
    <row r="2008" spans="1:4" x14ac:dyDescent="0.25">
      <c r="A2008" s="32" t="s">
        <v>3925</v>
      </c>
      <c r="B2008" s="33" t="s">
        <v>3926</v>
      </c>
      <c r="C2008" s="32" t="s">
        <v>23</v>
      </c>
      <c r="D2008" s="34">
        <v>170.52</v>
      </c>
    </row>
    <row r="2009" spans="1:4" x14ac:dyDescent="0.25">
      <c r="A2009" s="32" t="s">
        <v>3927</v>
      </c>
      <c r="B2009" s="33" t="s">
        <v>3928</v>
      </c>
      <c r="C2009" s="32" t="s">
        <v>23</v>
      </c>
      <c r="D2009" s="34">
        <v>263.33999999999997</v>
      </c>
    </row>
    <row r="2010" spans="1:4" x14ac:dyDescent="0.25">
      <c r="A2010" s="32" t="s">
        <v>3929</v>
      </c>
      <c r="B2010" s="33" t="s">
        <v>3930</v>
      </c>
      <c r="C2010" s="32" t="s">
        <v>23</v>
      </c>
      <c r="D2010" s="34">
        <v>346.85</v>
      </c>
    </row>
    <row r="2011" spans="1:4" x14ac:dyDescent="0.25">
      <c r="A2011" s="32" t="s">
        <v>3931</v>
      </c>
      <c r="B2011" s="33" t="s">
        <v>3932</v>
      </c>
      <c r="C2011" s="32" t="s">
        <v>23</v>
      </c>
      <c r="D2011" s="34">
        <v>376.86</v>
      </c>
    </row>
    <row r="2012" spans="1:4" x14ac:dyDescent="0.25">
      <c r="A2012" s="32" t="s">
        <v>3933</v>
      </c>
      <c r="B2012" s="33" t="s">
        <v>3934</v>
      </c>
      <c r="C2012" s="32" t="s">
        <v>23</v>
      </c>
      <c r="D2012" s="34">
        <v>386.18</v>
      </c>
    </row>
    <row r="2013" spans="1:4" x14ac:dyDescent="0.25">
      <c r="A2013" s="32" t="s">
        <v>3935</v>
      </c>
      <c r="B2013" s="33" t="s">
        <v>3936</v>
      </c>
      <c r="C2013" s="32" t="s">
        <v>23</v>
      </c>
      <c r="D2013" s="34">
        <v>520.4</v>
      </c>
    </row>
    <row r="2014" spans="1:4" x14ac:dyDescent="0.25">
      <c r="A2014" s="32" t="s">
        <v>3937</v>
      </c>
      <c r="B2014" s="33" t="s">
        <v>3938</v>
      </c>
      <c r="C2014" s="32" t="s">
        <v>23</v>
      </c>
      <c r="D2014" s="34">
        <v>684.03</v>
      </c>
    </row>
    <row r="2015" spans="1:4" x14ac:dyDescent="0.25">
      <c r="A2015" s="32" t="s">
        <v>3939</v>
      </c>
      <c r="B2015" s="33" t="s">
        <v>3940</v>
      </c>
      <c r="C2015" s="32" t="s">
        <v>23</v>
      </c>
      <c r="D2015" s="34">
        <v>777.35</v>
      </c>
    </row>
    <row r="2016" spans="1:4" x14ac:dyDescent="0.25">
      <c r="A2016" s="32" t="s">
        <v>3941</v>
      </c>
      <c r="B2016" s="33" t="s">
        <v>3942</v>
      </c>
      <c r="C2016" s="32" t="s">
        <v>23</v>
      </c>
      <c r="D2016" s="34">
        <v>20.25</v>
      </c>
    </row>
    <row r="2017" spans="1:4" x14ac:dyDescent="0.25">
      <c r="A2017" s="32" t="s">
        <v>3943</v>
      </c>
      <c r="B2017" s="33" t="s">
        <v>3944</v>
      </c>
      <c r="C2017" s="32" t="s">
        <v>23</v>
      </c>
      <c r="D2017" s="34">
        <v>2.35</v>
      </c>
    </row>
    <row r="2018" spans="1:4" x14ac:dyDescent="0.25">
      <c r="A2018" s="32" t="s">
        <v>3945</v>
      </c>
      <c r="B2018" s="33" t="s">
        <v>3946</v>
      </c>
      <c r="C2018" s="32" t="s">
        <v>23</v>
      </c>
      <c r="D2018" s="34">
        <v>6.18</v>
      </c>
    </row>
    <row r="2019" spans="1:4" x14ac:dyDescent="0.25">
      <c r="A2019" s="32" t="s">
        <v>3947</v>
      </c>
      <c r="B2019" s="33" t="s">
        <v>3948</v>
      </c>
      <c r="C2019" s="32" t="s">
        <v>23</v>
      </c>
      <c r="D2019" s="34">
        <v>25.38</v>
      </c>
    </row>
    <row r="2020" spans="1:4" x14ac:dyDescent="0.25">
      <c r="A2020" s="32" t="s">
        <v>3949</v>
      </c>
      <c r="B2020" s="33" t="s">
        <v>3950</v>
      </c>
      <c r="C2020" s="32" t="s">
        <v>23</v>
      </c>
      <c r="D2020" s="34">
        <v>19.93</v>
      </c>
    </row>
    <row r="2021" spans="1:4" x14ac:dyDescent="0.25">
      <c r="A2021" s="32" t="s">
        <v>3951</v>
      </c>
      <c r="B2021" s="33" t="s">
        <v>3952</v>
      </c>
      <c r="C2021" s="32" t="s">
        <v>23</v>
      </c>
      <c r="D2021" s="34">
        <v>1.62</v>
      </c>
    </row>
    <row r="2022" spans="1:4" x14ac:dyDescent="0.25">
      <c r="A2022" s="32" t="s">
        <v>3953</v>
      </c>
      <c r="B2022" s="33" t="s">
        <v>3954</v>
      </c>
      <c r="C2022" s="32" t="s">
        <v>23</v>
      </c>
      <c r="D2022" s="34">
        <v>5.94</v>
      </c>
    </row>
    <row r="2023" spans="1:4" x14ac:dyDescent="0.25">
      <c r="A2023" s="32" t="s">
        <v>3955</v>
      </c>
      <c r="B2023" s="33" t="s">
        <v>3956</v>
      </c>
      <c r="C2023" s="32" t="s">
        <v>23</v>
      </c>
      <c r="D2023" s="34">
        <v>25.13</v>
      </c>
    </row>
    <row r="2024" spans="1:4" x14ac:dyDescent="0.25">
      <c r="A2024" s="32" t="s">
        <v>3957</v>
      </c>
      <c r="B2024" s="33" t="s">
        <v>3958</v>
      </c>
      <c r="C2024" s="32" t="s">
        <v>23</v>
      </c>
      <c r="D2024" s="34">
        <v>40.1</v>
      </c>
    </row>
    <row r="2025" spans="1:4" x14ac:dyDescent="0.25">
      <c r="A2025" s="32" t="s">
        <v>3959</v>
      </c>
      <c r="B2025" s="33" t="s">
        <v>3960</v>
      </c>
      <c r="C2025" s="32" t="s">
        <v>23</v>
      </c>
      <c r="D2025" s="34">
        <v>41.34</v>
      </c>
    </row>
    <row r="2026" spans="1:4" x14ac:dyDescent="0.25">
      <c r="A2026" s="32" t="s">
        <v>3961</v>
      </c>
      <c r="B2026" s="33" t="s">
        <v>3962</v>
      </c>
      <c r="C2026" s="32" t="s">
        <v>23</v>
      </c>
      <c r="D2026" s="34">
        <v>48.53</v>
      </c>
    </row>
    <row r="2027" spans="1:4" x14ac:dyDescent="0.25">
      <c r="A2027" s="32" t="s">
        <v>3963</v>
      </c>
      <c r="B2027" s="33" t="s">
        <v>3964</v>
      </c>
      <c r="C2027" s="32" t="s">
        <v>23</v>
      </c>
      <c r="D2027" s="34">
        <v>67.73</v>
      </c>
    </row>
    <row r="2028" spans="1:4" x14ac:dyDescent="0.25">
      <c r="A2028" s="32" t="s">
        <v>3965</v>
      </c>
      <c r="B2028" s="33" t="s">
        <v>3966</v>
      </c>
      <c r="C2028" s="32" t="s">
        <v>23</v>
      </c>
      <c r="D2028" s="34">
        <v>154.57</v>
      </c>
    </row>
    <row r="2029" spans="1:4" x14ac:dyDescent="0.25">
      <c r="A2029" s="32" t="s">
        <v>3967</v>
      </c>
      <c r="B2029" s="33" t="s">
        <v>3968</v>
      </c>
      <c r="C2029" s="32" t="s">
        <v>23</v>
      </c>
      <c r="D2029" s="34">
        <v>27.55</v>
      </c>
    </row>
    <row r="2030" spans="1:4" x14ac:dyDescent="0.25">
      <c r="A2030" s="32" t="s">
        <v>3969</v>
      </c>
      <c r="B2030" s="33" t="s">
        <v>3970</v>
      </c>
      <c r="C2030" s="32" t="s">
        <v>23</v>
      </c>
      <c r="D2030" s="34">
        <v>239.03</v>
      </c>
    </row>
    <row r="2031" spans="1:4" x14ac:dyDescent="0.25">
      <c r="A2031" s="32" t="s">
        <v>3971</v>
      </c>
      <c r="B2031" s="33" t="s">
        <v>3972</v>
      </c>
      <c r="C2031" s="32" t="s">
        <v>23</v>
      </c>
      <c r="D2031" s="34">
        <v>380.52</v>
      </c>
    </row>
    <row r="2032" spans="1:4" x14ac:dyDescent="0.25">
      <c r="A2032" s="32" t="s">
        <v>3973</v>
      </c>
      <c r="B2032" s="33" t="s">
        <v>3974</v>
      </c>
      <c r="C2032" s="32" t="s">
        <v>23</v>
      </c>
      <c r="D2032" s="34">
        <v>96.48</v>
      </c>
    </row>
    <row r="2033" spans="1:4" x14ac:dyDescent="0.25">
      <c r="A2033" s="32" t="s">
        <v>3975</v>
      </c>
      <c r="B2033" s="33" t="s">
        <v>3976</v>
      </c>
      <c r="C2033" s="32" t="s">
        <v>23</v>
      </c>
      <c r="D2033" s="34">
        <v>6.66</v>
      </c>
    </row>
    <row r="2034" spans="1:4" x14ac:dyDescent="0.25">
      <c r="A2034" s="32" t="s">
        <v>3977</v>
      </c>
      <c r="B2034" s="33" t="s">
        <v>3978</v>
      </c>
      <c r="C2034" s="32" t="s">
        <v>23</v>
      </c>
      <c r="D2034" s="34">
        <v>103.51</v>
      </c>
    </row>
    <row r="2035" spans="1:4" x14ac:dyDescent="0.25">
      <c r="A2035" s="32" t="s">
        <v>3979</v>
      </c>
      <c r="B2035" s="33" t="s">
        <v>3980</v>
      </c>
      <c r="C2035" s="32" t="s">
        <v>23</v>
      </c>
      <c r="D2035" s="34">
        <v>196.83</v>
      </c>
    </row>
    <row r="2036" spans="1:4" x14ac:dyDescent="0.25">
      <c r="A2036" s="32" t="s">
        <v>3981</v>
      </c>
      <c r="B2036" s="33" t="s">
        <v>3982</v>
      </c>
      <c r="C2036" s="32" t="s">
        <v>23</v>
      </c>
      <c r="D2036" s="34">
        <v>184.58</v>
      </c>
    </row>
    <row r="2037" spans="1:4" x14ac:dyDescent="0.25">
      <c r="A2037" s="32" t="s">
        <v>3983</v>
      </c>
      <c r="B2037" s="33" t="s">
        <v>3984</v>
      </c>
      <c r="C2037" s="32" t="s">
        <v>23</v>
      </c>
      <c r="D2037" s="34">
        <v>40.03</v>
      </c>
    </row>
    <row r="2038" spans="1:4" x14ac:dyDescent="0.25">
      <c r="A2038" s="32" t="s">
        <v>3985</v>
      </c>
      <c r="B2038" s="33" t="s">
        <v>3986</v>
      </c>
      <c r="C2038" s="32" t="s">
        <v>23</v>
      </c>
      <c r="D2038" s="34">
        <v>220.47</v>
      </c>
    </row>
    <row r="2039" spans="1:4" x14ac:dyDescent="0.25">
      <c r="A2039" s="32" t="s">
        <v>3987</v>
      </c>
      <c r="B2039" s="33" t="s">
        <v>3988</v>
      </c>
      <c r="C2039" s="32" t="s">
        <v>23</v>
      </c>
      <c r="D2039" s="34">
        <v>386.05</v>
      </c>
    </row>
    <row r="2040" spans="1:4" x14ac:dyDescent="0.25">
      <c r="A2040" s="32" t="s">
        <v>3989</v>
      </c>
      <c r="B2040" s="33" t="s">
        <v>3990</v>
      </c>
      <c r="C2040" s="32" t="s">
        <v>23</v>
      </c>
      <c r="D2040" s="34">
        <v>199.62</v>
      </c>
    </row>
    <row r="2041" spans="1:4" x14ac:dyDescent="0.25">
      <c r="A2041" s="32" t="s">
        <v>3991</v>
      </c>
      <c r="B2041" s="33" t="s">
        <v>3992</v>
      </c>
      <c r="C2041" s="32" t="s">
        <v>23</v>
      </c>
      <c r="D2041" s="34">
        <v>224.05</v>
      </c>
    </row>
    <row r="2042" spans="1:4" x14ac:dyDescent="0.25">
      <c r="A2042" s="32" t="s">
        <v>3993</v>
      </c>
      <c r="B2042" s="33" t="s">
        <v>3994</v>
      </c>
      <c r="C2042" s="32" t="s">
        <v>23</v>
      </c>
      <c r="D2042" s="34">
        <v>471.04</v>
      </c>
    </row>
    <row r="2043" spans="1:4" x14ac:dyDescent="0.25">
      <c r="A2043" s="32" t="s">
        <v>3995</v>
      </c>
      <c r="B2043" s="33" t="s">
        <v>3996</v>
      </c>
      <c r="C2043" s="32" t="s">
        <v>23</v>
      </c>
      <c r="D2043" s="34">
        <v>564.36</v>
      </c>
    </row>
    <row r="2044" spans="1:4" x14ac:dyDescent="0.25">
      <c r="A2044" s="32" t="s">
        <v>3997</v>
      </c>
      <c r="B2044" s="33" t="s">
        <v>3998</v>
      </c>
      <c r="C2044" s="32" t="s">
        <v>23</v>
      </c>
      <c r="D2044" s="34">
        <v>96.78</v>
      </c>
    </row>
    <row r="2045" spans="1:4" x14ac:dyDescent="0.25">
      <c r="A2045" s="32" t="s">
        <v>3999</v>
      </c>
      <c r="B2045" s="33" t="s">
        <v>4000</v>
      </c>
      <c r="C2045" s="32" t="s">
        <v>23</v>
      </c>
      <c r="D2045" s="34">
        <v>7.28</v>
      </c>
    </row>
    <row r="2046" spans="1:4" x14ac:dyDescent="0.25">
      <c r="A2046" s="32" t="s">
        <v>4001</v>
      </c>
      <c r="B2046" s="33" t="s">
        <v>4002</v>
      </c>
      <c r="C2046" s="32" t="s">
        <v>23</v>
      </c>
      <c r="D2046" s="34">
        <v>103.25</v>
      </c>
    </row>
    <row r="2047" spans="1:4" x14ac:dyDescent="0.25">
      <c r="A2047" s="32" t="s">
        <v>4003</v>
      </c>
      <c r="B2047" s="33" t="s">
        <v>4004</v>
      </c>
      <c r="C2047" s="32" t="s">
        <v>23</v>
      </c>
      <c r="D2047" s="34">
        <v>196.57</v>
      </c>
    </row>
    <row r="2048" spans="1:4" x14ac:dyDescent="0.25">
      <c r="A2048" s="32" t="s">
        <v>4005</v>
      </c>
      <c r="B2048" s="33" t="s">
        <v>4006</v>
      </c>
      <c r="C2048" s="32" t="s">
        <v>23</v>
      </c>
      <c r="D2048" s="34">
        <v>3.07</v>
      </c>
    </row>
    <row r="2049" spans="1:4" x14ac:dyDescent="0.25">
      <c r="A2049" s="32" t="s">
        <v>4007</v>
      </c>
      <c r="B2049" s="33" t="s">
        <v>4008</v>
      </c>
      <c r="C2049" s="32" t="s">
        <v>23</v>
      </c>
      <c r="D2049" s="34">
        <v>3.62</v>
      </c>
    </row>
    <row r="2050" spans="1:4" x14ac:dyDescent="0.25">
      <c r="A2050" s="32" t="s">
        <v>4009</v>
      </c>
      <c r="B2050" s="33" t="s">
        <v>4010</v>
      </c>
      <c r="C2050" s="32" t="s">
        <v>23</v>
      </c>
      <c r="D2050" s="34">
        <v>3.62</v>
      </c>
    </row>
    <row r="2051" spans="1:4" x14ac:dyDescent="0.25">
      <c r="A2051" s="32" t="s">
        <v>4011</v>
      </c>
      <c r="B2051" s="33" t="s">
        <v>4012</v>
      </c>
      <c r="C2051" s="32" t="s">
        <v>23</v>
      </c>
      <c r="D2051" s="34">
        <v>3.62</v>
      </c>
    </row>
    <row r="2052" spans="1:4" x14ac:dyDescent="0.25">
      <c r="A2052" s="32" t="s">
        <v>4013</v>
      </c>
      <c r="B2052" s="33" t="s">
        <v>4014</v>
      </c>
      <c r="C2052" s="32" t="s">
        <v>23</v>
      </c>
      <c r="D2052" s="34">
        <v>3.01</v>
      </c>
    </row>
    <row r="2053" spans="1:4" x14ac:dyDescent="0.25">
      <c r="A2053" s="32" t="s">
        <v>4015</v>
      </c>
      <c r="B2053" s="33" t="s">
        <v>4016</v>
      </c>
      <c r="C2053" s="32" t="s">
        <v>23</v>
      </c>
      <c r="D2053" s="34">
        <v>3.55</v>
      </c>
    </row>
    <row r="2054" spans="1:4" x14ac:dyDescent="0.25">
      <c r="A2054" s="32" t="s">
        <v>4017</v>
      </c>
      <c r="B2054" s="33" t="s">
        <v>4018</v>
      </c>
      <c r="C2054" s="32" t="s">
        <v>23</v>
      </c>
      <c r="D2054" s="34">
        <v>3.55</v>
      </c>
    </row>
    <row r="2055" spans="1:4" x14ac:dyDescent="0.25">
      <c r="A2055" s="32" t="s">
        <v>4019</v>
      </c>
      <c r="B2055" s="33" t="s">
        <v>4020</v>
      </c>
      <c r="C2055" s="32" t="s">
        <v>23</v>
      </c>
      <c r="D2055" s="34">
        <v>3.55</v>
      </c>
    </row>
    <row r="2056" spans="1:4" x14ac:dyDescent="0.25">
      <c r="A2056" s="32" t="s">
        <v>4021</v>
      </c>
      <c r="B2056" s="33" t="s">
        <v>4022</v>
      </c>
      <c r="C2056" s="32" t="s">
        <v>23</v>
      </c>
      <c r="D2056" s="34">
        <v>2.38</v>
      </c>
    </row>
    <row r="2057" spans="1:4" x14ac:dyDescent="0.25">
      <c r="A2057" s="32" t="s">
        <v>4023</v>
      </c>
      <c r="B2057" s="33" t="s">
        <v>4024</v>
      </c>
      <c r="C2057" s="32" t="s">
        <v>23</v>
      </c>
      <c r="D2057" s="34">
        <v>2.81</v>
      </c>
    </row>
    <row r="2058" spans="1:4" x14ac:dyDescent="0.25">
      <c r="A2058" s="32" t="s">
        <v>4025</v>
      </c>
      <c r="B2058" s="33" t="s">
        <v>4026</v>
      </c>
      <c r="C2058" s="32" t="s">
        <v>23</v>
      </c>
      <c r="D2058" s="34">
        <v>62.78</v>
      </c>
    </row>
    <row r="2059" spans="1:4" x14ac:dyDescent="0.25">
      <c r="A2059" s="32" t="s">
        <v>4027</v>
      </c>
      <c r="B2059" s="33" t="s">
        <v>4028</v>
      </c>
      <c r="C2059" s="32" t="s">
        <v>23</v>
      </c>
      <c r="D2059" s="34">
        <v>62.78</v>
      </c>
    </row>
    <row r="2060" spans="1:4" x14ac:dyDescent="0.25">
      <c r="A2060" s="32" t="s">
        <v>4029</v>
      </c>
      <c r="B2060" s="33" t="s">
        <v>4030</v>
      </c>
      <c r="C2060" s="32" t="s">
        <v>23</v>
      </c>
      <c r="D2060" s="34">
        <v>21.37</v>
      </c>
    </row>
    <row r="2061" spans="1:4" x14ac:dyDescent="0.25">
      <c r="A2061" s="32" t="s">
        <v>4031</v>
      </c>
      <c r="B2061" s="33" t="s">
        <v>4032</v>
      </c>
      <c r="C2061" s="32" t="s">
        <v>23</v>
      </c>
      <c r="D2061" s="34">
        <v>4.3099999999999996</v>
      </c>
    </row>
    <row r="2062" spans="1:4" x14ac:dyDescent="0.25">
      <c r="A2062" s="32" t="s">
        <v>4033</v>
      </c>
      <c r="B2062" s="33" t="s">
        <v>4034</v>
      </c>
      <c r="C2062" s="32" t="s">
        <v>23</v>
      </c>
      <c r="D2062" s="34">
        <v>9.5299999999999994</v>
      </c>
    </row>
    <row r="2063" spans="1:4" x14ac:dyDescent="0.25">
      <c r="A2063" s="32" t="s">
        <v>4035</v>
      </c>
      <c r="B2063" s="33" t="s">
        <v>4036</v>
      </c>
      <c r="C2063" s="32" t="s">
        <v>23</v>
      </c>
      <c r="D2063" s="34">
        <v>28.73</v>
      </c>
    </row>
  </sheetData>
  <mergeCells count="4">
    <mergeCell ref="A2:D2"/>
    <mergeCell ref="A4:D4"/>
    <mergeCell ref="A5:D5"/>
    <mergeCell ref="C6:D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0"/>
  <sheetViews>
    <sheetView view="pageBreakPreview" topLeftCell="A7" zoomScale="90" zoomScaleNormal="100" zoomScaleSheetLayoutView="90" workbookViewId="0">
      <selection activeCell="G13" sqref="G13:G30"/>
    </sheetView>
  </sheetViews>
  <sheetFormatPr defaultRowHeight="15" x14ac:dyDescent="0.25"/>
  <cols>
    <col min="2" max="2" width="9.140625" customWidth="1"/>
    <col min="3" max="3" width="13.42578125" bestFit="1" customWidth="1"/>
    <col min="4" max="4" width="37.5703125" bestFit="1" customWidth="1"/>
    <col min="5" max="5" width="11.42578125" customWidth="1"/>
    <col min="6" max="6" width="6.42578125" customWidth="1"/>
    <col min="7" max="7" width="13" style="1" bestFit="1" customWidth="1"/>
    <col min="8" max="8" width="16.140625" style="1" bestFit="1" customWidth="1"/>
  </cols>
  <sheetData>
    <row r="1" spans="1:13" ht="28.5" x14ac:dyDescent="0.25">
      <c r="B1" s="99" t="s">
        <v>39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3" ht="15.75" x14ac:dyDescent="0.25">
      <c r="B2" s="100" t="s">
        <v>40</v>
      </c>
      <c r="C2" s="100"/>
      <c r="D2" s="100"/>
      <c r="E2" s="100"/>
      <c r="F2" s="100"/>
      <c r="G2" s="100"/>
      <c r="H2" s="100"/>
      <c r="I2" s="100"/>
      <c r="J2" s="100"/>
      <c r="K2" s="100"/>
      <c r="L2" s="64"/>
      <c r="M2" s="64"/>
    </row>
    <row r="3" spans="1:13" ht="15.75" x14ac:dyDescent="0.25">
      <c r="B3" s="101" t="s">
        <v>41</v>
      </c>
      <c r="C3" s="101"/>
      <c r="D3" s="101"/>
      <c r="E3" s="101"/>
      <c r="F3" s="101"/>
      <c r="G3" s="101"/>
      <c r="H3" s="101"/>
      <c r="I3" s="101"/>
      <c r="J3" s="101"/>
      <c r="K3" s="101"/>
      <c r="L3" s="65"/>
      <c r="M3" s="65"/>
    </row>
    <row r="4" spans="1:13" ht="31.5" x14ac:dyDescent="0.25">
      <c r="B4" s="66"/>
      <c r="C4" s="66"/>
      <c r="D4" s="66"/>
      <c r="E4" s="66"/>
      <c r="F4" s="66"/>
      <c r="G4" s="35"/>
      <c r="H4" s="5"/>
      <c r="I4" s="6"/>
      <c r="J4" s="6"/>
      <c r="K4" s="6"/>
      <c r="L4" s="6"/>
      <c r="M4" s="22"/>
    </row>
    <row r="5" spans="1:13" ht="15.75" customHeight="1" x14ac:dyDescent="0.25">
      <c r="B5" s="102" t="s">
        <v>48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</row>
    <row r="6" spans="1:13" x14ac:dyDescent="0.25">
      <c r="B6" s="22"/>
      <c r="C6" s="22"/>
      <c r="D6" s="22"/>
      <c r="E6" s="22"/>
      <c r="F6" s="22"/>
      <c r="G6" s="22"/>
      <c r="H6" s="22"/>
      <c r="I6" s="22"/>
      <c r="M6" s="22"/>
    </row>
    <row r="7" spans="1:13" x14ac:dyDescent="0.25">
      <c r="B7" t="s">
        <v>42</v>
      </c>
      <c r="C7" s="106" t="s">
        <v>53</v>
      </c>
      <c r="D7" s="106"/>
      <c r="E7" s="106"/>
      <c r="F7" s="106"/>
      <c r="G7" s="106"/>
      <c r="H7" s="106"/>
      <c r="I7" s="106"/>
      <c r="J7" s="106"/>
      <c r="K7" s="106"/>
      <c r="L7" s="106"/>
      <c r="M7" s="22"/>
    </row>
    <row r="8" spans="1:13" x14ac:dyDescent="0.25">
      <c r="B8" t="s">
        <v>43</v>
      </c>
      <c r="C8" s="104" t="s">
        <v>44</v>
      </c>
      <c r="D8" s="104"/>
      <c r="E8" s="104"/>
      <c r="F8" s="104"/>
      <c r="G8" s="104"/>
      <c r="H8" s="104"/>
      <c r="I8" s="104"/>
      <c r="M8" s="22"/>
    </row>
    <row r="9" spans="1:13" x14ac:dyDescent="0.25">
      <c r="B9" s="126"/>
      <c r="C9" s="126"/>
      <c r="D9" s="126"/>
      <c r="E9" s="126"/>
      <c r="F9" s="126"/>
      <c r="G9" s="126"/>
      <c r="H9" s="126"/>
    </row>
    <row r="11" spans="1:13" x14ac:dyDescent="0.25">
      <c r="A11" s="16" t="s">
        <v>57</v>
      </c>
      <c r="B11" s="16" t="s">
        <v>6</v>
      </c>
      <c r="C11" s="16" t="s">
        <v>0</v>
      </c>
      <c r="D11" s="16" t="s">
        <v>1</v>
      </c>
      <c r="E11" s="17" t="s">
        <v>2</v>
      </c>
      <c r="F11" s="17" t="s">
        <v>3</v>
      </c>
      <c r="G11" s="18" t="s">
        <v>30</v>
      </c>
      <c r="H11" s="18" t="s">
        <v>4</v>
      </c>
      <c r="I11" s="117"/>
      <c r="J11" s="118"/>
      <c r="K11" s="119"/>
    </row>
    <row r="12" spans="1:13" x14ac:dyDescent="0.25">
      <c r="A12" s="2"/>
      <c r="B12" s="2"/>
      <c r="C12" s="4"/>
      <c r="D12" s="19" t="s">
        <v>54</v>
      </c>
      <c r="E12" s="4"/>
      <c r="F12" s="4"/>
      <c r="G12" s="3"/>
      <c r="H12" s="20"/>
      <c r="I12" s="120"/>
      <c r="J12" s="121"/>
      <c r="K12" s="122"/>
    </row>
    <row r="13" spans="1:13" x14ac:dyDescent="0.25">
      <c r="A13" s="2" t="s">
        <v>58</v>
      </c>
      <c r="B13" s="2" t="s">
        <v>7</v>
      </c>
      <c r="C13" s="2" t="s">
        <v>5</v>
      </c>
      <c r="D13" s="2" t="s">
        <v>32</v>
      </c>
      <c r="E13" s="4">
        <v>36</v>
      </c>
      <c r="F13" s="4" t="s">
        <v>8</v>
      </c>
      <c r="G13" s="3">
        <v>75.900000000000006</v>
      </c>
      <c r="H13" s="3">
        <f>E13*G13</f>
        <v>2732.4</v>
      </c>
      <c r="I13" s="120"/>
      <c r="J13" s="121"/>
      <c r="K13" s="122"/>
    </row>
    <row r="14" spans="1:13" x14ac:dyDescent="0.25">
      <c r="A14" s="2" t="s">
        <v>61</v>
      </c>
      <c r="B14" s="2" t="s">
        <v>7</v>
      </c>
      <c r="C14" s="2" t="s">
        <v>9</v>
      </c>
      <c r="D14" s="2" t="s">
        <v>31</v>
      </c>
      <c r="E14" s="4">
        <v>48</v>
      </c>
      <c r="F14" s="4" t="s">
        <v>10</v>
      </c>
      <c r="G14" s="3">
        <v>158.22</v>
      </c>
      <c r="H14" s="3">
        <f t="shared" ref="H14:H20" si="0">E14*G14</f>
        <v>7594.5599999999995</v>
      </c>
      <c r="I14" s="120"/>
      <c r="J14" s="121"/>
      <c r="K14" s="122"/>
    </row>
    <row r="15" spans="1:13" x14ac:dyDescent="0.25">
      <c r="A15" s="2" t="s">
        <v>62</v>
      </c>
      <c r="B15" s="2" t="s">
        <v>11</v>
      </c>
      <c r="C15" s="2" t="s">
        <v>12</v>
      </c>
      <c r="D15" s="2" t="s">
        <v>33</v>
      </c>
      <c r="E15" s="4">
        <v>85.12</v>
      </c>
      <c r="F15" s="4" t="s">
        <v>13</v>
      </c>
      <c r="G15" s="3">
        <v>79.95</v>
      </c>
      <c r="H15" s="3">
        <f t="shared" si="0"/>
        <v>6805.344000000001</v>
      </c>
      <c r="I15" s="120"/>
      <c r="J15" s="121"/>
      <c r="K15" s="122"/>
    </row>
    <row r="16" spans="1:13" x14ac:dyDescent="0.25">
      <c r="A16" s="2" t="s">
        <v>63</v>
      </c>
      <c r="B16" s="2" t="s">
        <v>7</v>
      </c>
      <c r="C16" s="2" t="s">
        <v>14</v>
      </c>
      <c r="D16" s="2" t="s">
        <v>15</v>
      </c>
      <c r="E16" s="4">
        <v>393.41</v>
      </c>
      <c r="F16" s="4" t="s">
        <v>16</v>
      </c>
      <c r="G16" s="3">
        <v>39.869999999999997</v>
      </c>
      <c r="H16" s="3">
        <f t="shared" si="0"/>
        <v>15685.2567</v>
      </c>
      <c r="I16" s="120"/>
      <c r="J16" s="121"/>
      <c r="K16" s="122"/>
    </row>
    <row r="17" spans="1:11" x14ac:dyDescent="0.25">
      <c r="A17" s="2" t="s">
        <v>64</v>
      </c>
      <c r="B17" s="2" t="s">
        <v>7</v>
      </c>
      <c r="C17" s="2" t="s">
        <v>17</v>
      </c>
      <c r="D17" s="2" t="s">
        <v>18</v>
      </c>
      <c r="E17" s="4">
        <v>968.51</v>
      </c>
      <c r="F17" s="4" t="s">
        <v>19</v>
      </c>
      <c r="G17" s="3">
        <v>8.19</v>
      </c>
      <c r="H17" s="3">
        <f t="shared" si="0"/>
        <v>7932.0968999999996</v>
      </c>
      <c r="I17" s="120"/>
      <c r="J17" s="121"/>
      <c r="K17" s="122"/>
    </row>
    <row r="18" spans="1:11" x14ac:dyDescent="0.25">
      <c r="A18" s="2" t="s">
        <v>65</v>
      </c>
      <c r="B18" s="2" t="s">
        <v>7</v>
      </c>
      <c r="C18" s="2" t="s">
        <v>20</v>
      </c>
      <c r="D18" s="2" t="s">
        <v>35</v>
      </c>
      <c r="E18" s="4">
        <v>19.010000000000002</v>
      </c>
      <c r="F18" s="4" t="s">
        <v>16</v>
      </c>
      <c r="G18" s="3">
        <v>490.69</v>
      </c>
      <c r="H18" s="3">
        <f t="shared" si="0"/>
        <v>9328.0169000000005</v>
      </c>
      <c r="I18" s="120"/>
      <c r="J18" s="121"/>
      <c r="K18" s="122"/>
    </row>
    <row r="19" spans="1:11" x14ac:dyDescent="0.25">
      <c r="A19" s="2" t="s">
        <v>66</v>
      </c>
      <c r="B19" s="2" t="s">
        <v>7</v>
      </c>
      <c r="C19" s="2" t="s">
        <v>21</v>
      </c>
      <c r="D19" s="2" t="s">
        <v>34</v>
      </c>
      <c r="E19" s="4">
        <v>19.010000000000002</v>
      </c>
      <c r="F19" s="4" t="s">
        <v>16</v>
      </c>
      <c r="G19" s="3">
        <v>45.68</v>
      </c>
      <c r="H19" s="3">
        <f t="shared" si="0"/>
        <v>868.37680000000012</v>
      </c>
      <c r="I19" s="120"/>
      <c r="J19" s="121"/>
      <c r="K19" s="122"/>
    </row>
    <row r="20" spans="1:11" x14ac:dyDescent="0.25">
      <c r="A20" s="2" t="s">
        <v>67</v>
      </c>
      <c r="B20" s="2" t="s">
        <v>7</v>
      </c>
      <c r="C20" s="2" t="s">
        <v>22</v>
      </c>
      <c r="D20" s="2" t="s">
        <v>38</v>
      </c>
      <c r="E20" s="4">
        <v>32</v>
      </c>
      <c r="F20" s="4" t="s">
        <v>23</v>
      </c>
      <c r="G20" s="3">
        <v>276.85000000000002</v>
      </c>
      <c r="H20" s="3">
        <f t="shared" si="0"/>
        <v>8859.2000000000007</v>
      </c>
      <c r="I20" s="120"/>
      <c r="J20" s="121"/>
      <c r="K20" s="122"/>
    </row>
    <row r="21" spans="1:11" x14ac:dyDescent="0.25">
      <c r="A21" s="2"/>
      <c r="B21" s="2"/>
      <c r="C21" s="26"/>
      <c r="D21" s="19" t="s">
        <v>55</v>
      </c>
      <c r="E21" s="4"/>
      <c r="F21" s="4"/>
      <c r="G21" s="3"/>
      <c r="H21" s="20"/>
      <c r="I21" s="120"/>
      <c r="J21" s="121"/>
      <c r="K21" s="122"/>
    </row>
    <row r="22" spans="1:11" x14ac:dyDescent="0.25">
      <c r="A22" s="2" t="s">
        <v>68</v>
      </c>
      <c r="B22" s="2" t="s">
        <v>7</v>
      </c>
      <c r="C22" s="2" t="s">
        <v>24</v>
      </c>
      <c r="D22" s="2" t="s">
        <v>25</v>
      </c>
      <c r="E22" s="4">
        <v>64.599999999999994</v>
      </c>
      <c r="F22" s="4" t="s">
        <v>16</v>
      </c>
      <c r="G22" s="3">
        <v>9.06</v>
      </c>
      <c r="H22" s="3">
        <f>(E22*G22)+0.03</f>
        <v>585.30599999999993</v>
      </c>
      <c r="I22" s="120"/>
      <c r="J22" s="121"/>
      <c r="K22" s="122"/>
    </row>
    <row r="23" spans="1:11" x14ac:dyDescent="0.25">
      <c r="A23" s="2" t="s">
        <v>59</v>
      </c>
      <c r="B23" s="2" t="s">
        <v>7</v>
      </c>
      <c r="C23" s="2" t="s">
        <v>26</v>
      </c>
      <c r="D23" s="2" t="s">
        <v>36</v>
      </c>
      <c r="E23" s="4">
        <v>64.599999999999994</v>
      </c>
      <c r="F23" s="4" t="s">
        <v>16</v>
      </c>
      <c r="G23" s="3">
        <v>3.28</v>
      </c>
      <c r="H23" s="3">
        <f t="shared" ref="H23:H25" si="1">(E23*G23)+0.03</f>
        <v>211.91799999999998</v>
      </c>
      <c r="I23" s="120"/>
      <c r="J23" s="121"/>
      <c r="K23" s="122"/>
    </row>
    <row r="24" spans="1:11" x14ac:dyDescent="0.25">
      <c r="A24" s="2" t="s">
        <v>71</v>
      </c>
      <c r="B24" s="2" t="s">
        <v>7</v>
      </c>
      <c r="C24" s="2" t="s">
        <v>27</v>
      </c>
      <c r="D24" s="2" t="s">
        <v>28</v>
      </c>
      <c r="E24" s="4">
        <v>67.2</v>
      </c>
      <c r="F24" s="4" t="s">
        <v>16</v>
      </c>
      <c r="G24" s="3">
        <v>6.52</v>
      </c>
      <c r="H24" s="3">
        <f>(E24*G24)+0.03</f>
        <v>438.17399999999998</v>
      </c>
      <c r="I24" s="120"/>
      <c r="J24" s="121"/>
      <c r="K24" s="122"/>
    </row>
    <row r="25" spans="1:11" x14ac:dyDescent="0.25">
      <c r="A25" s="2" t="s">
        <v>72</v>
      </c>
      <c r="B25" s="2" t="s">
        <v>7</v>
      </c>
      <c r="C25" s="2" t="s">
        <v>29</v>
      </c>
      <c r="D25" s="2" t="s">
        <v>37</v>
      </c>
      <c r="E25" s="4">
        <v>15.74</v>
      </c>
      <c r="F25" s="4" t="s">
        <v>16</v>
      </c>
      <c r="G25" s="3">
        <v>20.260000000000002</v>
      </c>
      <c r="H25" s="3">
        <f t="shared" si="1"/>
        <v>318.92239999999998</v>
      </c>
      <c r="I25" s="120"/>
      <c r="J25" s="121"/>
      <c r="K25" s="122"/>
    </row>
    <row r="26" spans="1:11" x14ac:dyDescent="0.25">
      <c r="A26" s="2"/>
      <c r="B26" s="2"/>
      <c r="C26" s="26"/>
      <c r="D26" s="19" t="s">
        <v>56</v>
      </c>
      <c r="E26" s="4"/>
      <c r="F26" s="4"/>
      <c r="G26" s="3"/>
      <c r="H26" s="20"/>
      <c r="I26" s="120"/>
      <c r="J26" s="121"/>
      <c r="K26" s="122"/>
    </row>
    <row r="27" spans="1:11" x14ac:dyDescent="0.25">
      <c r="A27" s="2" t="s">
        <v>73</v>
      </c>
      <c r="B27" s="2" t="s">
        <v>11</v>
      </c>
      <c r="C27" s="2" t="s">
        <v>12</v>
      </c>
      <c r="D27" s="2" t="s">
        <v>33</v>
      </c>
      <c r="E27" s="4">
        <v>94.26</v>
      </c>
      <c r="F27" s="4" t="s">
        <v>13</v>
      </c>
      <c r="G27" s="3">
        <v>79.95</v>
      </c>
      <c r="H27" s="3">
        <f>E27*G27</f>
        <v>7536.0870000000004</v>
      </c>
      <c r="I27" s="120"/>
      <c r="J27" s="121"/>
      <c r="K27" s="122"/>
    </row>
    <row r="28" spans="1:11" x14ac:dyDescent="0.25">
      <c r="A28" s="2" t="s">
        <v>69</v>
      </c>
      <c r="B28" s="2" t="s">
        <v>7</v>
      </c>
      <c r="C28" s="2" t="s">
        <v>21</v>
      </c>
      <c r="D28" s="2" t="s">
        <v>34</v>
      </c>
      <c r="E28" s="4">
        <v>8.42</v>
      </c>
      <c r="F28" s="4" t="s">
        <v>16</v>
      </c>
      <c r="G28" s="3">
        <v>45.68</v>
      </c>
      <c r="H28" s="3">
        <f>E28*G28</f>
        <v>384.62560000000002</v>
      </c>
      <c r="I28" s="120"/>
      <c r="J28" s="121"/>
      <c r="K28" s="122"/>
    </row>
    <row r="29" spans="1:11" x14ac:dyDescent="0.25">
      <c r="A29" s="2" t="s">
        <v>60</v>
      </c>
      <c r="B29" s="2" t="s">
        <v>7</v>
      </c>
      <c r="C29" s="2" t="s">
        <v>20</v>
      </c>
      <c r="D29" s="2" t="s">
        <v>35</v>
      </c>
      <c r="E29" s="4">
        <v>8.42</v>
      </c>
      <c r="F29" s="4" t="s">
        <v>16</v>
      </c>
      <c r="G29" s="3">
        <v>490.69</v>
      </c>
      <c r="H29" s="3">
        <f t="shared" ref="H29:H30" si="2">E29*G29</f>
        <v>4131.6098000000002</v>
      </c>
      <c r="I29" s="120"/>
      <c r="J29" s="121"/>
      <c r="K29" s="122"/>
    </row>
    <row r="30" spans="1:11" x14ac:dyDescent="0.25">
      <c r="A30" s="2" t="s">
        <v>70</v>
      </c>
      <c r="B30" s="2" t="s">
        <v>7</v>
      </c>
      <c r="C30" s="2" t="s">
        <v>17</v>
      </c>
      <c r="D30" s="2" t="s">
        <v>18</v>
      </c>
      <c r="E30" s="4">
        <v>1155.51</v>
      </c>
      <c r="F30" s="4" t="s">
        <v>19</v>
      </c>
      <c r="G30" s="3">
        <v>8.19</v>
      </c>
      <c r="H30" s="3">
        <f t="shared" si="2"/>
        <v>9463.6268999999993</v>
      </c>
      <c r="I30" s="123"/>
      <c r="J30" s="124"/>
      <c r="K30" s="125"/>
    </row>
    <row r="31" spans="1:11" x14ac:dyDescent="0.25">
      <c r="A31" s="2"/>
      <c r="B31" s="24"/>
      <c r="C31" s="24"/>
      <c r="D31" s="2"/>
      <c r="E31" s="4"/>
      <c r="F31" s="4"/>
      <c r="G31" s="3"/>
      <c r="H31" s="3"/>
      <c r="I31" s="23"/>
      <c r="J31" s="23"/>
      <c r="K31" s="23"/>
    </row>
    <row r="32" spans="1:11" x14ac:dyDescent="0.25">
      <c r="A32" s="2"/>
      <c r="B32" s="116" t="s">
        <v>49</v>
      </c>
      <c r="C32" s="116"/>
      <c r="D32" s="116"/>
      <c r="E32" s="116"/>
      <c r="F32" s="116"/>
      <c r="G32" s="116"/>
      <c r="H32" s="20">
        <f>SUM(H13:H30)</f>
        <v>82875.521000000008</v>
      </c>
      <c r="I32" s="23"/>
      <c r="J32" s="23"/>
      <c r="K32" s="23"/>
    </row>
    <row r="33" spans="3:13" x14ac:dyDescent="0.25">
      <c r="H33" s="25"/>
    </row>
    <row r="37" spans="3:13" ht="15.75" x14ac:dyDescent="0.25">
      <c r="K37" s="21" t="s">
        <v>50</v>
      </c>
    </row>
    <row r="42" spans="3:13" ht="28.5" customHeight="1" x14ac:dyDescent="0.25">
      <c r="C42" s="7"/>
      <c r="D42" s="22"/>
      <c r="E42" s="22"/>
      <c r="F42" s="22"/>
      <c r="G42" s="8"/>
      <c r="H42" s="8"/>
      <c r="K42" s="22"/>
      <c r="L42" s="22"/>
      <c r="M42" s="22"/>
    </row>
    <row r="43" spans="3:13" ht="28.5" customHeight="1" x14ac:dyDescent="0.25">
      <c r="D43" s="9" t="s">
        <v>45</v>
      </c>
      <c r="E43" s="22"/>
      <c r="F43" s="22"/>
      <c r="G43" s="12"/>
      <c r="H43" s="9"/>
      <c r="I43" s="10" t="s">
        <v>51</v>
      </c>
      <c r="J43" s="11"/>
      <c r="K43" s="15"/>
      <c r="L43" s="22"/>
      <c r="M43" s="22"/>
    </row>
    <row r="44" spans="3:13" ht="28.5" customHeight="1" x14ac:dyDescent="0.25">
      <c r="D44" s="8" t="s">
        <v>46</v>
      </c>
      <c r="E44" s="22"/>
      <c r="F44" s="22"/>
      <c r="G44"/>
      <c r="H44" s="12"/>
      <c r="I44" s="8" t="s">
        <v>47</v>
      </c>
      <c r="J44" s="13"/>
      <c r="K44" s="22"/>
      <c r="L44" s="22"/>
      <c r="M44" s="22"/>
    </row>
    <row r="45" spans="3:13" ht="28.5" customHeight="1" x14ac:dyDescent="0.25">
      <c r="D45" s="22"/>
      <c r="E45" s="22"/>
      <c r="F45" s="22"/>
      <c r="G45"/>
      <c r="H45"/>
      <c r="I45" s="14" t="s">
        <v>52</v>
      </c>
      <c r="K45" s="22"/>
      <c r="L45" s="22"/>
      <c r="M45" s="22"/>
    </row>
    <row r="46" spans="3:13" ht="28.5" customHeight="1" x14ac:dyDescent="0.25">
      <c r="D46" s="22"/>
      <c r="E46" s="22"/>
      <c r="F46" s="22"/>
      <c r="G46"/>
      <c r="H46"/>
      <c r="I46" s="14"/>
      <c r="K46" s="22"/>
      <c r="L46" s="22"/>
      <c r="M46" s="22"/>
    </row>
    <row r="49" spans="6:6" x14ac:dyDescent="0.25">
      <c r="F49" s="22"/>
    </row>
    <row r="50" spans="6:6" x14ac:dyDescent="0.25">
      <c r="F50" s="22"/>
    </row>
  </sheetData>
  <mergeCells count="9">
    <mergeCell ref="B1:M1"/>
    <mergeCell ref="B5:M5"/>
    <mergeCell ref="B2:K2"/>
    <mergeCell ref="B3:K3"/>
    <mergeCell ref="B32:G32"/>
    <mergeCell ref="I11:K30"/>
    <mergeCell ref="C8:I8"/>
    <mergeCell ref="B9:H9"/>
    <mergeCell ref="C7:L7"/>
  </mergeCells>
  <conditionalFormatting sqref="D43:D44">
    <cfRule type="cellIs" dxfId="3" priority="1" stopIfTrue="1" operator="equal">
      <formula>0</formula>
    </cfRule>
    <cfRule type="cellIs" dxfId="2" priority="2" stopIfTrue="1" operator="equal">
      <formula>""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0" orientation="landscape" r:id="rId1"/>
  <rowBreaks count="1" manualBreakCount="1">
    <brk id="46" min="1" max="12" man="1"/>
  </rowBreaks>
  <drawing r:id="rId2"/>
  <legacyDrawing r:id="rId3"/>
  <oleObjects>
    <mc:AlternateContent xmlns:mc="http://schemas.openxmlformats.org/markup-compatibility/2006">
      <mc:Choice Requires="x14">
        <oleObject progId="CorelDraw.Graphic.10" shapeId="4097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152400</xdr:rowOff>
              </from>
              <to>
                <xdr:col>2</xdr:col>
                <xdr:colOff>161925</xdr:colOff>
                <xdr:row>3</xdr:row>
                <xdr:rowOff>200025</xdr:rowOff>
              </to>
            </anchor>
          </objectPr>
        </oleObject>
      </mc:Choice>
      <mc:Fallback>
        <oleObject progId="CorelDraw.Graphic.10" shapeId="409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1"/>
  <sheetViews>
    <sheetView tabSelected="1" workbookViewId="0">
      <selection activeCell="D38" sqref="D38:J38"/>
    </sheetView>
  </sheetViews>
  <sheetFormatPr defaultRowHeight="15" x14ac:dyDescent="0.25"/>
  <cols>
    <col min="1" max="1" width="4.85546875" customWidth="1"/>
    <col min="2" max="2" width="7.28515625" customWidth="1"/>
    <col min="3" max="3" width="13.7109375" customWidth="1"/>
    <col min="4" max="4" width="40.85546875" customWidth="1"/>
    <col min="5" max="5" width="11.42578125" customWidth="1"/>
    <col min="6" max="6" width="6.42578125" customWidth="1"/>
    <col min="7" max="7" width="12.85546875" customWidth="1"/>
    <col min="8" max="8" width="14.7109375" customWidth="1"/>
    <col min="9" max="9" width="13" style="1" bestFit="1" customWidth="1"/>
    <col min="10" max="10" width="20.85546875" style="1" bestFit="1" customWidth="1"/>
  </cols>
  <sheetData>
    <row r="1" spans="1:19" ht="28.5" x14ac:dyDescent="0.25">
      <c r="A1" s="99" t="s">
        <v>4039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46"/>
      <c r="M1" s="46"/>
      <c r="N1" s="46"/>
      <c r="O1" s="46"/>
    </row>
    <row r="2" spans="1:19" ht="15.75" x14ac:dyDescent="0.25">
      <c r="A2" s="100" t="s">
        <v>40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7"/>
      <c r="M2" s="47"/>
      <c r="N2" s="47"/>
      <c r="O2" s="47"/>
    </row>
    <row r="3" spans="1:19" ht="15.75" x14ac:dyDescent="0.25">
      <c r="A3" s="101" t="s">
        <v>41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48"/>
      <c r="M3" s="48"/>
      <c r="N3" s="48"/>
      <c r="O3" s="48"/>
    </row>
    <row r="4" spans="1:19" ht="15.75" customHeight="1" x14ac:dyDescent="0.25">
      <c r="B4" s="105"/>
      <c r="C4" s="105"/>
      <c r="D4" s="105"/>
      <c r="E4" s="105"/>
      <c r="F4" s="105"/>
      <c r="G4" s="55"/>
      <c r="H4" s="55"/>
      <c r="I4" s="55"/>
      <c r="J4" s="5"/>
      <c r="K4" s="6"/>
      <c r="L4" s="6"/>
      <c r="M4" s="6"/>
      <c r="N4" s="6"/>
      <c r="O4" s="53"/>
    </row>
    <row r="5" spans="1:19" ht="15.75" customHeight="1" x14ac:dyDescent="0.25">
      <c r="A5" s="102" t="s">
        <v>48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67"/>
      <c r="M5" s="67"/>
      <c r="N5" s="67"/>
      <c r="O5" s="67"/>
    </row>
    <row r="6" spans="1:19" x14ac:dyDescent="0.25">
      <c r="B6" s="53"/>
      <c r="C6" s="53"/>
      <c r="D6" s="53"/>
      <c r="E6" s="53"/>
      <c r="F6" s="53"/>
      <c r="G6" s="53"/>
      <c r="H6" s="53"/>
      <c r="I6" s="53"/>
      <c r="J6" s="53"/>
      <c r="K6" s="53"/>
      <c r="O6" s="53"/>
    </row>
    <row r="7" spans="1:19" x14ac:dyDescent="0.25">
      <c r="A7" s="103" t="s">
        <v>42</v>
      </c>
      <c r="B7" s="103"/>
      <c r="C7" s="106" t="s">
        <v>53</v>
      </c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53"/>
    </row>
    <row r="8" spans="1:19" x14ac:dyDescent="0.25">
      <c r="A8" s="103" t="s">
        <v>43</v>
      </c>
      <c r="B8" s="103"/>
      <c r="C8" s="104" t="s">
        <v>44</v>
      </c>
      <c r="D8" s="104"/>
      <c r="E8" s="104"/>
      <c r="F8" s="104"/>
      <c r="G8" s="104"/>
      <c r="H8" s="104"/>
      <c r="I8" s="104"/>
      <c r="J8" s="104"/>
      <c r="K8" s="104"/>
      <c r="O8" s="53"/>
    </row>
    <row r="9" spans="1:19" x14ac:dyDescent="0.25">
      <c r="A9" s="103" t="s">
        <v>4041</v>
      </c>
      <c r="B9" s="103"/>
      <c r="C9" s="104" t="s">
        <v>4042</v>
      </c>
      <c r="D9" s="104"/>
      <c r="E9" s="104"/>
      <c r="F9" s="104"/>
      <c r="G9" s="104"/>
      <c r="H9" s="104"/>
      <c r="I9" s="104"/>
      <c r="J9" s="104"/>
      <c r="K9" s="104"/>
      <c r="M9" s="13"/>
      <c r="N9" s="13"/>
      <c r="O9" s="13"/>
      <c r="P9" s="13"/>
      <c r="Q9" s="13"/>
      <c r="R9" s="13"/>
      <c r="S9" s="13"/>
    </row>
    <row r="10" spans="1:19" ht="15.75" thickBot="1" x14ac:dyDescent="0.3">
      <c r="M10" s="13"/>
      <c r="N10" s="13"/>
      <c r="O10" s="13"/>
      <c r="P10" s="13"/>
      <c r="Q10" s="13"/>
      <c r="R10" s="13"/>
      <c r="S10" s="13"/>
    </row>
    <row r="11" spans="1:19" x14ac:dyDescent="0.25">
      <c r="A11" s="131" t="s">
        <v>57</v>
      </c>
      <c r="B11" s="133" t="s">
        <v>4049</v>
      </c>
      <c r="C11" s="133" t="s">
        <v>4050</v>
      </c>
      <c r="D11" s="133" t="s">
        <v>1</v>
      </c>
      <c r="E11" s="133" t="s">
        <v>4051</v>
      </c>
      <c r="F11" s="133" t="s">
        <v>4052</v>
      </c>
      <c r="G11" s="135" t="s">
        <v>4045</v>
      </c>
      <c r="H11" s="136"/>
      <c r="I11" s="129" t="s">
        <v>4046</v>
      </c>
      <c r="J11" s="130"/>
      <c r="K11" s="45"/>
      <c r="L11" s="45"/>
      <c r="M11" s="45"/>
      <c r="N11" s="13"/>
      <c r="O11" s="13"/>
      <c r="P11" s="13"/>
      <c r="Q11" s="13"/>
      <c r="R11" s="13"/>
      <c r="S11" s="13"/>
    </row>
    <row r="12" spans="1:19" x14ac:dyDescent="0.25">
      <c r="A12" s="132"/>
      <c r="B12" s="134"/>
      <c r="C12" s="134"/>
      <c r="D12" s="134"/>
      <c r="E12" s="134"/>
      <c r="F12" s="134"/>
      <c r="G12" s="72" t="s">
        <v>30</v>
      </c>
      <c r="H12" s="72" t="s">
        <v>4</v>
      </c>
      <c r="I12" s="74" t="s">
        <v>30</v>
      </c>
      <c r="J12" s="82" t="s">
        <v>4</v>
      </c>
      <c r="K12" s="45"/>
      <c r="L12" s="45"/>
      <c r="M12" s="45"/>
      <c r="N12" s="13"/>
      <c r="O12" s="13"/>
      <c r="P12" s="13"/>
      <c r="Q12" s="13"/>
      <c r="R12" s="13"/>
      <c r="S12" s="13"/>
    </row>
    <row r="13" spans="1:19" ht="29.25" customHeight="1" x14ac:dyDescent="0.25">
      <c r="A13" s="127"/>
      <c r="B13" s="128"/>
      <c r="C13" s="128"/>
      <c r="D13" s="42" t="s">
        <v>54</v>
      </c>
      <c r="E13" s="128"/>
      <c r="F13" s="128"/>
      <c r="G13" s="73"/>
      <c r="H13" s="73"/>
      <c r="I13" s="75"/>
      <c r="J13" s="83"/>
      <c r="K13" s="45"/>
      <c r="L13" s="45"/>
      <c r="M13" s="45"/>
      <c r="N13" s="13"/>
      <c r="O13" s="13"/>
      <c r="P13" s="13"/>
      <c r="Q13" s="13"/>
      <c r="R13" s="13"/>
      <c r="S13" s="13"/>
    </row>
    <row r="14" spans="1:19" s="38" customFormat="1" ht="24.95" customHeight="1" x14ac:dyDescent="0.25">
      <c r="A14" s="84" t="s">
        <v>58</v>
      </c>
      <c r="B14" s="71" t="s">
        <v>7</v>
      </c>
      <c r="C14" s="71" t="s">
        <v>5</v>
      </c>
      <c r="D14" s="71" t="str">
        <f>LOOKUP(C14,'DER  30.09.2018'!A10:A2063,'DER  30.09.2018'!B10:B2063)</f>
        <v xml:space="preserve">APARELHO DE APOIO NEOPRENE FRETADO                                             </v>
      </c>
      <c r="E14" s="71">
        <v>36</v>
      </c>
      <c r="F14" s="71" t="str">
        <f>LOOKUP(C14,'DER  30.09.2018'!A10:A2063,'DER  30.09.2018'!C10:C2063)</f>
        <v>dm3</v>
      </c>
      <c r="G14" s="81">
        <v>75.900000000000006</v>
      </c>
      <c r="H14" s="78">
        <f>E14*G14</f>
        <v>2732.4</v>
      </c>
      <c r="I14" s="76">
        <f>LOOKUP(C14,'DER  30.09.2018'!A10:A2063,'DER  30.09.2018'!D10:D2063)</f>
        <v>81.62</v>
      </c>
      <c r="J14" s="85">
        <f>E14*I14</f>
        <v>2938.32</v>
      </c>
      <c r="K14" s="45"/>
      <c r="L14" s="45"/>
      <c r="M14" s="45"/>
      <c r="N14" s="56"/>
      <c r="O14" s="56"/>
      <c r="P14" s="56"/>
      <c r="Q14" s="56"/>
      <c r="R14" s="56"/>
      <c r="S14" s="57"/>
    </row>
    <row r="15" spans="1:19" s="38" customFormat="1" ht="29.25" customHeight="1" x14ac:dyDescent="0.25">
      <c r="A15" s="86" t="s">
        <v>61</v>
      </c>
      <c r="B15" s="39" t="s">
        <v>7</v>
      </c>
      <c r="C15" s="39" t="s">
        <v>9</v>
      </c>
      <c r="D15" s="39" t="str">
        <f>LOOKUP(C15,'DER  30.09.2018'!A11:A2064,'DER  30.09.2018'!B11:B2064)</f>
        <v xml:space="preserve">CORRIMAO METALICO D=2" PARA PASSARELA, CONFORME PP-DE-K00/004.                 </v>
      </c>
      <c r="E15" s="39">
        <v>48</v>
      </c>
      <c r="F15" s="39" t="str">
        <f>LOOKUP(C15,'DER  30.09.2018'!A11:A2064,'DER  30.09.2018'!C11:C2064)</f>
        <v>m</v>
      </c>
      <c r="G15" s="81">
        <v>158.22</v>
      </c>
      <c r="H15" s="78">
        <f t="shared" ref="H15:H31" si="0">E15*G15</f>
        <v>7594.5599999999995</v>
      </c>
      <c r="I15" s="77">
        <f>LOOKUP(C15,'DER  30.09.2018'!A11:A2064,'DER  30.09.2018'!D11:D2064)</f>
        <v>179.37</v>
      </c>
      <c r="J15" s="87">
        <f t="shared" ref="J15:J21" si="1">E15*I15</f>
        <v>8609.76</v>
      </c>
      <c r="K15" s="45"/>
      <c r="L15" s="45"/>
      <c r="M15" s="45"/>
      <c r="N15" s="56"/>
      <c r="O15" s="56"/>
      <c r="P15" s="56"/>
      <c r="Q15" s="56"/>
      <c r="R15" s="56"/>
      <c r="S15" s="57"/>
    </row>
    <row r="16" spans="1:19" s="38" customFormat="1" ht="24.95" customHeight="1" x14ac:dyDescent="0.25">
      <c r="A16" s="86" t="s">
        <v>62</v>
      </c>
      <c r="B16" s="39" t="s">
        <v>11</v>
      </c>
      <c r="C16" s="39" t="s">
        <v>12</v>
      </c>
      <c r="D16" s="39" t="str">
        <f>LOOKUP(C16,'DER  30.09.2018'!A12:A2065,'DER  30.09.2018'!B12:B2065)</f>
        <v xml:space="preserve">FORMA PLANA P/CONC.ARMADO COMUM                                                </v>
      </c>
      <c r="E16" s="39">
        <v>85.12</v>
      </c>
      <c r="F16" s="39" t="str">
        <f>LOOKUP(C16,'DER  30.09.2018'!A12:A2065,'DER  30.09.2018'!C12:C2065)</f>
        <v>m2</v>
      </c>
      <c r="G16" s="81">
        <v>79.95</v>
      </c>
      <c r="H16" s="78">
        <f t="shared" si="0"/>
        <v>6805.344000000001</v>
      </c>
      <c r="I16" s="77">
        <f>LOOKUP(C16,'DER  30.09.2018'!A12:A2065,'DER  30.09.2018'!D12:D2065)</f>
        <v>102.75</v>
      </c>
      <c r="J16" s="87">
        <f t="shared" si="1"/>
        <v>8746.08</v>
      </c>
      <c r="K16" s="45"/>
      <c r="L16" s="45"/>
      <c r="M16" s="45"/>
      <c r="N16" s="56"/>
      <c r="O16" s="56"/>
      <c r="P16" s="56"/>
      <c r="Q16" s="56"/>
      <c r="R16" s="56"/>
      <c r="S16" s="57"/>
    </row>
    <row r="17" spans="1:19" s="38" customFormat="1" ht="24.95" customHeight="1" x14ac:dyDescent="0.25">
      <c r="A17" s="86" t="s">
        <v>63</v>
      </c>
      <c r="B17" s="39" t="s">
        <v>7</v>
      </c>
      <c r="C17" s="39" t="s">
        <v>14</v>
      </c>
      <c r="D17" s="39" t="str">
        <f>LOOKUP(C17,'DER  30.09.2018'!A13:A2066,'DER  30.09.2018'!B13:B2066)</f>
        <v xml:space="preserve">CIMBRAMENTO PONTES E VIADUTOS S/ ESTACA                                        </v>
      </c>
      <c r="E17" s="39">
        <v>393.41</v>
      </c>
      <c r="F17" s="39" t="str">
        <f>LOOKUP(C17,'DER  30.09.2018'!A13:A2066,'DER  30.09.2018'!C13:C2066)</f>
        <v>m3</v>
      </c>
      <c r="G17" s="81">
        <v>39.869999999999997</v>
      </c>
      <c r="H17" s="78">
        <f t="shared" si="0"/>
        <v>15685.2567</v>
      </c>
      <c r="I17" s="77">
        <f>LOOKUP(C17,'DER  30.09.2018'!A13:A2066,'DER  30.09.2018'!D13:D2066)</f>
        <v>53.79</v>
      </c>
      <c r="J17" s="87">
        <f t="shared" si="1"/>
        <v>21161.5239</v>
      </c>
      <c r="K17" s="45"/>
      <c r="L17" s="45"/>
      <c r="M17" s="45"/>
      <c r="N17" s="56"/>
      <c r="O17" s="56"/>
      <c r="P17" s="56"/>
      <c r="Q17" s="56"/>
      <c r="R17" s="56"/>
      <c r="S17" s="57"/>
    </row>
    <row r="18" spans="1:19" s="38" customFormat="1" ht="24.95" customHeight="1" x14ac:dyDescent="0.25">
      <c r="A18" s="86" t="s">
        <v>64</v>
      </c>
      <c r="B18" s="39" t="s">
        <v>7</v>
      </c>
      <c r="C18" s="39" t="s">
        <v>17</v>
      </c>
      <c r="D18" s="39" t="str">
        <f>LOOKUP(C18,'DER  30.09.2018'!A14:A2067,'DER  30.09.2018'!B14:B2067)</f>
        <v xml:space="preserve">BARRA DE ACO CA-50                                                             </v>
      </c>
      <c r="E18" s="39">
        <v>968.51</v>
      </c>
      <c r="F18" s="39" t="str">
        <f>LOOKUP(C18,'DER  30.09.2018'!A14:A2067,'DER  30.09.2018'!C14:C2067)</f>
        <v>kg</v>
      </c>
      <c r="G18" s="81">
        <v>8.19</v>
      </c>
      <c r="H18" s="78">
        <f t="shared" si="0"/>
        <v>7932.0968999999996</v>
      </c>
      <c r="I18" s="77">
        <f>LOOKUP(C18,'DER  30.09.2018'!A14:A2067,'DER  30.09.2018'!D14:D2067)</f>
        <v>11.1</v>
      </c>
      <c r="J18" s="87">
        <f t="shared" si="1"/>
        <v>10750.460999999999</v>
      </c>
      <c r="K18" s="45"/>
      <c r="L18" s="45"/>
      <c r="M18" s="45"/>
      <c r="N18" s="56"/>
      <c r="O18" s="56"/>
      <c r="P18" s="56"/>
      <c r="Q18" s="56"/>
      <c r="R18" s="56"/>
      <c r="S18" s="57"/>
    </row>
    <row r="19" spans="1:19" s="38" customFormat="1" ht="24.95" customHeight="1" x14ac:dyDescent="0.25">
      <c r="A19" s="86" t="s">
        <v>65</v>
      </c>
      <c r="B19" s="39" t="s">
        <v>7</v>
      </c>
      <c r="C19" s="39" t="s">
        <v>20</v>
      </c>
      <c r="D19" s="39" t="str">
        <f>LOOKUP(C19,'DER  30.09.2018'!A15:A2068,'DER  30.09.2018'!B15:B2068)</f>
        <v xml:space="preserve">CONCRETO FCK 25MPA                                                             </v>
      </c>
      <c r="E19" s="39">
        <v>19.010000000000002</v>
      </c>
      <c r="F19" s="39" t="str">
        <f>LOOKUP(C19,'DER  30.09.2018'!A15:A2068,'DER  30.09.2018'!C15:C2068)</f>
        <v>m3</v>
      </c>
      <c r="G19" s="81">
        <v>490.69</v>
      </c>
      <c r="H19" s="78">
        <f t="shared" si="0"/>
        <v>9328.0169000000005</v>
      </c>
      <c r="I19" s="77">
        <f>LOOKUP(C19,'DER  30.09.2018'!A15:A2068,'DER  30.09.2018'!D15:D2068)</f>
        <v>542.86</v>
      </c>
      <c r="J19" s="87">
        <f t="shared" si="1"/>
        <v>10319.768600000001</v>
      </c>
      <c r="K19" s="45"/>
      <c r="L19" s="45"/>
      <c r="M19" s="45"/>
      <c r="N19" s="56"/>
      <c r="O19" s="56"/>
      <c r="P19" s="56"/>
      <c r="Q19" s="56"/>
      <c r="R19" s="56"/>
      <c r="S19" s="57"/>
    </row>
    <row r="20" spans="1:19" s="38" customFormat="1" ht="24.95" customHeight="1" x14ac:dyDescent="0.25">
      <c r="A20" s="86" t="s">
        <v>66</v>
      </c>
      <c r="B20" s="39" t="s">
        <v>7</v>
      </c>
      <c r="C20" s="39" t="s">
        <v>21</v>
      </c>
      <c r="D20" s="39" t="str">
        <f>LOOKUP(C20,'DER  30.09.2018'!A16:A2069,'DER  30.09.2018'!B16:B2069)</f>
        <v xml:space="preserve">BOMBEAMENTO P/CONC. QUALQUER RESIST.                                           </v>
      </c>
      <c r="E20" s="39">
        <v>19.010000000000002</v>
      </c>
      <c r="F20" s="39" t="str">
        <f>LOOKUP(C20,'DER  30.09.2018'!A16:A2069,'DER  30.09.2018'!C16:C2069)</f>
        <v>m3</v>
      </c>
      <c r="G20" s="81">
        <v>45.68</v>
      </c>
      <c r="H20" s="78">
        <f t="shared" si="0"/>
        <v>868.37680000000012</v>
      </c>
      <c r="I20" s="77">
        <f>LOOKUP(C20,'DER  30.09.2018'!A16:A2069,'DER  30.09.2018'!D16:D2069)</f>
        <v>59.75</v>
      </c>
      <c r="J20" s="87">
        <f t="shared" si="1"/>
        <v>1135.8475000000001</v>
      </c>
      <c r="K20" s="45"/>
      <c r="L20" s="45"/>
      <c r="M20" s="45"/>
      <c r="N20" s="56"/>
      <c r="O20" s="56"/>
      <c r="P20" s="56"/>
      <c r="Q20" s="56"/>
      <c r="R20" s="56"/>
      <c r="S20" s="57"/>
    </row>
    <row r="21" spans="1:19" s="38" customFormat="1" ht="24.75" customHeight="1" x14ac:dyDescent="0.25">
      <c r="A21" s="86" t="s">
        <v>67</v>
      </c>
      <c r="B21" s="39" t="s">
        <v>7</v>
      </c>
      <c r="C21" s="39" t="s">
        <v>22</v>
      </c>
      <c r="D21" s="39" t="str">
        <f>LOOKUP(C21,'DER  30.09.2018'!A17:A2070,'DER  30.09.2018'!B17:B2070)</f>
        <v xml:space="preserve">GUIND.HID.LANC.TELES.S/PN.27,2T COND. C                                        </v>
      </c>
      <c r="E21" s="39">
        <v>32</v>
      </c>
      <c r="F21" s="39" t="str">
        <f>LOOKUP(C21,'DER  30.09.2018'!A17:A2070,'DER  30.09.2018'!C17:C2070)</f>
        <v>hora</v>
      </c>
      <c r="G21" s="81">
        <v>276.85000000000002</v>
      </c>
      <c r="H21" s="78">
        <f t="shared" si="0"/>
        <v>8859.2000000000007</v>
      </c>
      <c r="I21" s="77">
        <f>LOOKUP(C21,'DER  30.09.2018'!A17:A2070,'DER  30.09.2018'!D17:D2070)</f>
        <v>298.99</v>
      </c>
      <c r="J21" s="87">
        <f t="shared" si="1"/>
        <v>9567.68</v>
      </c>
      <c r="K21" s="45"/>
      <c r="L21" s="45"/>
      <c r="M21" s="45"/>
      <c r="N21" s="56"/>
      <c r="O21" s="56"/>
      <c r="P21" s="56"/>
      <c r="Q21" s="56"/>
      <c r="R21" s="56"/>
      <c r="S21" s="57"/>
    </row>
    <row r="22" spans="1:19" s="38" customFormat="1" ht="24.95" customHeight="1" x14ac:dyDescent="0.25">
      <c r="A22" s="137"/>
      <c r="B22" s="108"/>
      <c r="C22" s="109"/>
      <c r="D22" s="40" t="s">
        <v>55</v>
      </c>
      <c r="E22" s="107"/>
      <c r="F22" s="109"/>
      <c r="G22" s="81"/>
      <c r="H22" s="78"/>
      <c r="I22" s="79"/>
      <c r="J22" s="88"/>
      <c r="K22" s="45"/>
      <c r="L22" s="45"/>
      <c r="M22" s="45"/>
      <c r="N22" s="56"/>
      <c r="O22" s="58"/>
      <c r="P22" s="56"/>
      <c r="Q22" s="56"/>
      <c r="R22" s="56"/>
      <c r="S22" s="57"/>
    </row>
    <row r="23" spans="1:19" s="38" customFormat="1" ht="24.95" customHeight="1" x14ac:dyDescent="0.25">
      <c r="A23" s="86" t="s">
        <v>68</v>
      </c>
      <c r="B23" s="39" t="s">
        <v>7</v>
      </c>
      <c r="C23" s="39" t="s">
        <v>24</v>
      </c>
      <c r="D23" s="39" t="str">
        <f>LOOKUP(C23,'DER  30.09.2018'!A19:A2072,'DER  30.09.2018'!B19:B2072)</f>
        <v xml:space="preserve">ATERRO DE ACESSO                                                               </v>
      </c>
      <c r="E23" s="39">
        <v>64.599999999999994</v>
      </c>
      <c r="F23" s="39" t="str">
        <f>LOOKUP(C23,'DER  30.09.2018'!A19:A2072,'DER  30.09.2018'!C19:C2072)</f>
        <v>m3</v>
      </c>
      <c r="G23" s="81">
        <v>9.06</v>
      </c>
      <c r="H23" s="78">
        <f t="shared" si="0"/>
        <v>585.27599999999995</v>
      </c>
      <c r="I23" s="77">
        <f>LOOKUP(C23,'DER  30.09.2018'!A19:A2072,'DER  30.09.2018'!D19:D2072)</f>
        <v>12.14</v>
      </c>
      <c r="J23" s="87">
        <f>(E23*I23)+0.03</f>
        <v>784.27399999999989</v>
      </c>
      <c r="K23" s="45"/>
      <c r="L23" s="45"/>
      <c r="M23" s="45"/>
      <c r="N23" s="56"/>
      <c r="O23" s="56"/>
      <c r="P23" s="56"/>
      <c r="Q23" s="56"/>
      <c r="R23" s="56"/>
      <c r="S23" s="57"/>
    </row>
    <row r="24" spans="1:19" s="38" customFormat="1" ht="24.95" customHeight="1" x14ac:dyDescent="0.25">
      <c r="A24" s="86" t="s">
        <v>59</v>
      </c>
      <c r="B24" s="39" t="s">
        <v>7</v>
      </c>
      <c r="C24" s="39" t="s">
        <v>26</v>
      </c>
      <c r="D24" s="39" t="str">
        <f>LOOKUP(C24,'DER  30.09.2018'!A20:A2073,'DER  30.09.2018'!B20:B2073)</f>
        <v xml:space="preserve">COMPACTACAO ATERRO MAIOR/IGUAL 95%PS                                           </v>
      </c>
      <c r="E24" s="39">
        <v>64.599999999999994</v>
      </c>
      <c r="F24" s="39" t="str">
        <f>LOOKUP(C24,'DER  30.09.2018'!A20:A2073,'DER  30.09.2018'!C20:C2073)</f>
        <v>m3</v>
      </c>
      <c r="G24" s="81">
        <v>3.28</v>
      </c>
      <c r="H24" s="78">
        <f t="shared" si="0"/>
        <v>211.88799999999998</v>
      </c>
      <c r="I24" s="77">
        <f>LOOKUP(C24,'DER  30.09.2018'!A20:A2073,'DER  30.09.2018'!D20:D2073)</f>
        <v>3.92</v>
      </c>
      <c r="J24" s="87">
        <f t="shared" ref="J24:J26" si="2">(E24*I24)+0.03</f>
        <v>253.26199999999997</v>
      </c>
      <c r="K24" s="45"/>
      <c r="L24" s="45"/>
      <c r="M24" s="45"/>
      <c r="N24" s="56"/>
      <c r="O24" s="56"/>
      <c r="P24" s="56"/>
      <c r="Q24" s="56"/>
      <c r="R24" s="56"/>
      <c r="S24" s="57"/>
    </row>
    <row r="25" spans="1:19" s="38" customFormat="1" ht="24.95" customHeight="1" x14ac:dyDescent="0.25">
      <c r="A25" s="86" t="s">
        <v>71</v>
      </c>
      <c r="B25" s="39" t="s">
        <v>4037</v>
      </c>
      <c r="C25" s="39" t="s">
        <v>27</v>
      </c>
      <c r="D25" s="41" t="s">
        <v>4038</v>
      </c>
      <c r="E25" s="39">
        <v>67.2</v>
      </c>
      <c r="F25" s="39" t="s">
        <v>13</v>
      </c>
      <c r="G25" s="81">
        <v>6.52</v>
      </c>
      <c r="H25" s="78">
        <f t="shared" si="0"/>
        <v>438.14400000000001</v>
      </c>
      <c r="I25" s="77">
        <v>9.1</v>
      </c>
      <c r="J25" s="87">
        <f>(E25*I25)+0.03</f>
        <v>611.54999999999995</v>
      </c>
      <c r="K25" s="45"/>
      <c r="L25" s="45"/>
      <c r="M25" s="45"/>
      <c r="N25" s="56"/>
      <c r="O25" s="56"/>
      <c r="P25" s="56"/>
      <c r="Q25" s="56"/>
      <c r="R25" s="56"/>
      <c r="S25" s="57"/>
    </row>
    <row r="26" spans="1:19" s="38" customFormat="1" ht="24.95" customHeight="1" x14ac:dyDescent="0.25">
      <c r="A26" s="86" t="s">
        <v>72</v>
      </c>
      <c r="B26" s="39" t="s">
        <v>7</v>
      </c>
      <c r="C26" s="39" t="s">
        <v>29</v>
      </c>
      <c r="D26" s="39" t="str">
        <f>LOOKUP(C26,'DER  30.09.2018'!A22:A2075,'DER  30.09.2018'!B22:B2075)</f>
        <v xml:space="preserve">RECOMPOSICAO MECANICA DE ATERRO                                                </v>
      </c>
      <c r="E26" s="39">
        <v>15.74</v>
      </c>
      <c r="F26" s="39" t="str">
        <f>LOOKUP(C26,'DER  30.09.2018'!A22:A2075,'DER  30.09.2018'!C22:C2075)</f>
        <v>m3</v>
      </c>
      <c r="G26" s="81">
        <v>20.260000000000002</v>
      </c>
      <c r="H26" s="78">
        <f t="shared" si="0"/>
        <v>318.89240000000001</v>
      </c>
      <c r="I26" s="77">
        <f>LOOKUP(C26,'DER  30.09.2018'!A22:A2075,'DER  30.09.2018'!D22:D2075)</f>
        <v>26.15</v>
      </c>
      <c r="J26" s="87">
        <f t="shared" si="2"/>
        <v>411.63099999999997</v>
      </c>
      <c r="K26" s="45"/>
      <c r="L26" s="45"/>
      <c r="M26" s="45"/>
      <c r="N26" s="56"/>
      <c r="O26" s="56"/>
      <c r="P26" s="56"/>
      <c r="Q26" s="56"/>
      <c r="R26" s="56"/>
      <c r="S26" s="57"/>
    </row>
    <row r="27" spans="1:19" s="38" customFormat="1" ht="24.95" customHeight="1" x14ac:dyDescent="0.25">
      <c r="A27" s="86"/>
      <c r="B27" s="107"/>
      <c r="C27" s="109"/>
      <c r="D27" s="40" t="s">
        <v>56</v>
      </c>
      <c r="E27" s="107"/>
      <c r="F27" s="109"/>
      <c r="G27" s="81"/>
      <c r="H27" s="78"/>
      <c r="I27" s="79"/>
      <c r="J27" s="88"/>
      <c r="K27" s="45"/>
      <c r="L27" s="45"/>
      <c r="M27" s="45"/>
      <c r="N27" s="56"/>
      <c r="O27" s="58"/>
      <c r="P27" s="56"/>
      <c r="Q27" s="56"/>
      <c r="R27" s="56"/>
      <c r="S27" s="57"/>
    </row>
    <row r="28" spans="1:19" s="38" customFormat="1" ht="24.95" customHeight="1" x14ac:dyDescent="0.25">
      <c r="A28" s="86" t="s">
        <v>73</v>
      </c>
      <c r="B28" s="39" t="s">
        <v>11</v>
      </c>
      <c r="C28" s="39" t="s">
        <v>12</v>
      </c>
      <c r="D28" s="39" t="str">
        <f>LOOKUP(C28,'DER  30.09.2018'!A24:A2077,'DER  30.09.2018'!B24:B2077)</f>
        <v xml:space="preserve">FORMA PLANA P/CONC.ARMADO COMUM                                                </v>
      </c>
      <c r="E28" s="39">
        <v>94.26</v>
      </c>
      <c r="F28" s="39" t="str">
        <f>LOOKUP(C28,'DER  30.09.2018'!A24:A2077,'DER  30.09.2018'!C24:C2077)</f>
        <v>m2</v>
      </c>
      <c r="G28" s="81">
        <v>79.95</v>
      </c>
      <c r="H28" s="78">
        <f t="shared" si="0"/>
        <v>7536.0870000000004</v>
      </c>
      <c r="I28" s="77">
        <f>LOOKUP(C28,'DER  30.09.2018'!A24:A2077,'DER  30.09.2018'!D24:D2077)</f>
        <v>102.75</v>
      </c>
      <c r="J28" s="87">
        <f>E28*I28</f>
        <v>9685.2150000000001</v>
      </c>
      <c r="K28" s="45"/>
      <c r="L28" s="45"/>
      <c r="M28" s="45"/>
      <c r="N28" s="56"/>
      <c r="O28" s="56"/>
      <c r="P28" s="56"/>
      <c r="Q28" s="56"/>
      <c r="R28" s="56"/>
      <c r="S28" s="57"/>
    </row>
    <row r="29" spans="1:19" s="38" customFormat="1" ht="24.95" customHeight="1" x14ac:dyDescent="0.25">
      <c r="A29" s="86" t="s">
        <v>69</v>
      </c>
      <c r="B29" s="39" t="s">
        <v>7</v>
      </c>
      <c r="C29" s="39" t="s">
        <v>21</v>
      </c>
      <c r="D29" s="39" t="str">
        <f>LOOKUP(C29,'DER  30.09.2018'!A25:A2078,'DER  30.09.2018'!B25:B2078)</f>
        <v xml:space="preserve">BOMBEAMENTO P/CONC. QUALQUER RESIST.                                           </v>
      </c>
      <c r="E29" s="39">
        <v>8.42</v>
      </c>
      <c r="F29" s="39" t="str">
        <f>LOOKUP(C29,'DER  30.09.2018'!A25:A2078,'DER  30.09.2018'!C25:C2078)</f>
        <v>m3</v>
      </c>
      <c r="G29" s="81">
        <v>45.68</v>
      </c>
      <c r="H29" s="78">
        <f t="shared" si="0"/>
        <v>384.62560000000002</v>
      </c>
      <c r="I29" s="77">
        <f>LOOKUP(C29,'DER  30.09.2018'!A25:A2078,'DER  30.09.2018'!D25:D2078)</f>
        <v>59.75</v>
      </c>
      <c r="J29" s="87">
        <f>E29*I29</f>
        <v>503.09499999999997</v>
      </c>
      <c r="K29" s="45"/>
      <c r="L29" s="45"/>
      <c r="M29" s="45"/>
      <c r="N29" s="56"/>
      <c r="O29" s="56"/>
      <c r="P29" s="56"/>
      <c r="Q29" s="56"/>
      <c r="R29" s="56"/>
      <c r="S29" s="57"/>
    </row>
    <row r="30" spans="1:19" s="38" customFormat="1" ht="24.95" customHeight="1" x14ac:dyDescent="0.25">
      <c r="A30" s="86" t="s">
        <v>60</v>
      </c>
      <c r="B30" s="39" t="s">
        <v>7</v>
      </c>
      <c r="C30" s="39" t="s">
        <v>20</v>
      </c>
      <c r="D30" s="39" t="str">
        <f>LOOKUP(C30,'DER  30.09.2018'!A26:A2079,'DER  30.09.2018'!B26:B2079)</f>
        <v xml:space="preserve">CONCRETO FCK 25MPA                                                             </v>
      </c>
      <c r="E30" s="39">
        <v>8.42</v>
      </c>
      <c r="F30" s="39" t="str">
        <f>LOOKUP(C30,'DER  30.09.2018'!A26:A2079,'DER  30.09.2018'!C26:C2079)</f>
        <v>m3</v>
      </c>
      <c r="G30" s="81">
        <v>490.69</v>
      </c>
      <c r="H30" s="78">
        <f t="shared" si="0"/>
        <v>4131.6098000000002</v>
      </c>
      <c r="I30" s="77">
        <f>LOOKUP(C30,'DER  30.09.2018'!A26:A2079,'DER  30.09.2018'!D26:D2079)</f>
        <v>542.86</v>
      </c>
      <c r="J30" s="87">
        <f t="shared" ref="J30:J31" si="3">E30*I30</f>
        <v>4570.8811999999998</v>
      </c>
      <c r="K30" s="45"/>
      <c r="L30" s="45"/>
      <c r="M30" s="45"/>
      <c r="N30" s="56"/>
      <c r="O30" s="56"/>
      <c r="P30" s="56"/>
      <c r="Q30" s="56"/>
      <c r="R30" s="56"/>
      <c r="S30" s="57"/>
    </row>
    <row r="31" spans="1:19" s="38" customFormat="1" ht="24.95" customHeight="1" x14ac:dyDescent="0.25">
      <c r="A31" s="86" t="s">
        <v>70</v>
      </c>
      <c r="B31" s="39" t="s">
        <v>7</v>
      </c>
      <c r="C31" s="39" t="s">
        <v>17</v>
      </c>
      <c r="D31" s="39" t="str">
        <f>LOOKUP(C31,'DER  30.09.2018'!A27:A2080,'DER  30.09.2018'!B27:B2080)</f>
        <v xml:space="preserve">BARRA DE ACO CA-50                                                             </v>
      </c>
      <c r="E31" s="39">
        <v>1155.51</v>
      </c>
      <c r="F31" s="39" t="str">
        <f>LOOKUP(C31,'DER  30.09.2018'!A27:A2080,'DER  30.09.2018'!C27:C2080)</f>
        <v>kg</v>
      </c>
      <c r="G31" s="81">
        <v>8.19</v>
      </c>
      <c r="H31" s="78">
        <f t="shared" si="0"/>
        <v>9463.6268999999993</v>
      </c>
      <c r="I31" s="77">
        <f>LOOKUP(C31,'DER  30.09.2018'!A27:A2080,'DER  30.09.2018'!D27:D2080)</f>
        <v>11.1</v>
      </c>
      <c r="J31" s="87">
        <f t="shared" si="3"/>
        <v>12826.161</v>
      </c>
      <c r="K31" s="45"/>
      <c r="L31" s="45"/>
      <c r="M31" s="45"/>
      <c r="N31" s="56"/>
      <c r="O31" s="56"/>
      <c r="P31" s="56"/>
      <c r="Q31" s="56"/>
      <c r="R31" s="56"/>
      <c r="S31" s="57"/>
    </row>
    <row r="32" spans="1:19" x14ac:dyDescent="0.25">
      <c r="A32" s="143"/>
      <c r="B32" s="144"/>
      <c r="C32" s="144"/>
      <c r="D32" s="144"/>
      <c r="E32" s="144"/>
      <c r="F32" s="145"/>
      <c r="G32" s="80"/>
      <c r="H32" s="80"/>
      <c r="I32" s="79"/>
      <c r="J32" s="88"/>
      <c r="K32" s="54"/>
      <c r="L32" s="54"/>
      <c r="M32" s="54"/>
      <c r="N32" s="13"/>
      <c r="O32" s="13"/>
      <c r="P32" s="13"/>
      <c r="Q32" s="13"/>
      <c r="R32" s="13"/>
      <c r="S32" s="13"/>
    </row>
    <row r="33" spans="1:19" ht="27.75" customHeight="1" thickBot="1" x14ac:dyDescent="0.3">
      <c r="A33" s="138" t="s">
        <v>49</v>
      </c>
      <c r="B33" s="139"/>
      <c r="C33" s="139"/>
      <c r="D33" s="139"/>
      <c r="E33" s="139"/>
      <c r="F33" s="140"/>
      <c r="G33" s="89"/>
      <c r="H33" s="90">
        <f>SUM(H14:H31)</f>
        <v>82875.401000000013</v>
      </c>
      <c r="I33" s="91"/>
      <c r="J33" s="92">
        <f>SUM(J14:J31)</f>
        <v>102875.51020000002</v>
      </c>
      <c r="K33" s="54"/>
      <c r="L33" s="54"/>
      <c r="M33" s="54"/>
      <c r="N33" s="13"/>
      <c r="O33" s="13"/>
      <c r="P33" s="13"/>
      <c r="Q33" s="13"/>
      <c r="R33" s="13"/>
      <c r="S33" s="13"/>
    </row>
    <row r="34" spans="1:19" x14ac:dyDescent="0.25">
      <c r="A34" s="146"/>
      <c r="B34" s="146"/>
      <c r="C34" s="146"/>
      <c r="D34" s="146"/>
      <c r="E34" s="146"/>
      <c r="F34" s="146"/>
      <c r="G34" s="146"/>
      <c r="H34" s="146"/>
      <c r="I34" s="146"/>
      <c r="J34" s="146"/>
    </row>
    <row r="35" spans="1:19" x14ac:dyDescent="0.25">
      <c r="A35" s="141" t="s">
        <v>4047</v>
      </c>
      <c r="B35" s="141"/>
      <c r="C35" s="141"/>
      <c r="D35" s="141"/>
      <c r="E35" s="141"/>
      <c r="F35" s="141"/>
      <c r="G35" s="141"/>
      <c r="H35" s="141"/>
      <c r="I35" s="142">
        <v>76415.66</v>
      </c>
      <c r="J35" s="142"/>
    </row>
    <row r="36" spans="1:19" x14ac:dyDescent="0.25">
      <c r="A36" s="141" t="s">
        <v>4048</v>
      </c>
      <c r="B36" s="141"/>
      <c r="C36" s="141"/>
      <c r="D36" s="141"/>
      <c r="E36" s="141"/>
      <c r="F36" s="141"/>
      <c r="G36" s="141"/>
      <c r="H36" s="141"/>
      <c r="I36" s="142">
        <f>J33-I35</f>
        <v>26459.850200000015</v>
      </c>
      <c r="J36" s="142"/>
    </row>
    <row r="38" spans="1:19" ht="15.75" x14ac:dyDescent="0.25">
      <c r="D38" s="98" t="s">
        <v>4053</v>
      </c>
      <c r="E38" s="98"/>
      <c r="F38" s="98"/>
      <c r="G38" s="98"/>
      <c r="H38" s="98"/>
      <c r="I38" s="98"/>
      <c r="J38" s="98"/>
      <c r="M38" s="63"/>
    </row>
    <row r="42" spans="1:19" ht="15.75" x14ac:dyDescent="0.25">
      <c r="A42" s="13"/>
      <c r="B42" s="52"/>
      <c r="C42" s="52"/>
      <c r="D42" s="52"/>
      <c r="E42" s="8"/>
      <c r="F42" s="8"/>
      <c r="G42" s="49"/>
      <c r="H42" s="49"/>
      <c r="I42" s="51"/>
      <c r="J42" s="51"/>
      <c r="K42" s="50"/>
      <c r="L42" s="53"/>
    </row>
    <row r="43" spans="1:19" ht="28.5" customHeight="1" x14ac:dyDescent="0.25">
      <c r="A43" s="94" t="s">
        <v>45</v>
      </c>
      <c r="B43" s="94"/>
      <c r="C43" s="94"/>
      <c r="D43" s="94"/>
      <c r="E43" s="68"/>
      <c r="F43" s="68"/>
      <c r="G43" s="68"/>
      <c r="H43" s="68"/>
      <c r="I43" s="70" t="s">
        <v>4040</v>
      </c>
      <c r="J43" s="13"/>
      <c r="K43" s="50"/>
      <c r="L43" s="53"/>
      <c r="M43" s="50"/>
      <c r="N43" s="50"/>
      <c r="O43" s="53"/>
    </row>
    <row r="44" spans="1:19" ht="28.5" customHeight="1" x14ac:dyDescent="0.25">
      <c r="B44" s="93" t="s">
        <v>46</v>
      </c>
      <c r="C44" s="93"/>
      <c r="D44" s="93"/>
      <c r="F44" s="68"/>
      <c r="G44" s="68"/>
      <c r="H44" s="68"/>
      <c r="I44" s="69" t="s">
        <v>47</v>
      </c>
      <c r="J44" s="13"/>
      <c r="K44" s="53"/>
      <c r="L44" s="53"/>
      <c r="M44" s="50"/>
      <c r="N44" s="50"/>
      <c r="O44" s="53"/>
    </row>
    <row r="45" spans="1:19" ht="28.5" customHeight="1" x14ac:dyDescent="0.25">
      <c r="B45" s="53"/>
      <c r="C45" s="53"/>
      <c r="D45" s="53"/>
      <c r="I45" s="14" t="s">
        <v>4043</v>
      </c>
      <c r="J45"/>
      <c r="K45" s="53"/>
      <c r="L45" s="53"/>
      <c r="M45" s="50"/>
      <c r="N45" s="50"/>
      <c r="O45" s="53"/>
    </row>
    <row r="46" spans="1:19" ht="28.5" customHeight="1" x14ac:dyDescent="0.25">
      <c r="D46" s="53"/>
      <c r="E46" s="53"/>
      <c r="F46" s="53"/>
      <c r="G46" s="53"/>
      <c r="H46" s="53"/>
      <c r="I46"/>
      <c r="J46"/>
      <c r="K46" s="14"/>
      <c r="M46" s="53"/>
      <c r="N46" s="53"/>
      <c r="O46" s="53"/>
    </row>
    <row r="47" spans="1:19" ht="28.5" customHeight="1" x14ac:dyDescent="0.25">
      <c r="D47" s="53"/>
      <c r="E47" s="53"/>
      <c r="F47" s="53"/>
      <c r="G47" s="53"/>
      <c r="H47" s="53"/>
      <c r="I47"/>
      <c r="J47"/>
      <c r="K47" s="14"/>
      <c r="M47" s="53"/>
      <c r="N47" s="53"/>
      <c r="O47" s="53"/>
    </row>
    <row r="50" spans="6:8" x14ac:dyDescent="0.25">
      <c r="F50" s="53"/>
      <c r="G50" s="53"/>
      <c r="H50" s="53"/>
    </row>
    <row r="51" spans="6:8" x14ac:dyDescent="0.25">
      <c r="F51" s="53"/>
      <c r="G51" s="53"/>
      <c r="H51" s="53"/>
    </row>
  </sheetData>
  <mergeCells count="35">
    <mergeCell ref="I35:J35"/>
    <mergeCell ref="A36:H36"/>
    <mergeCell ref="I36:J36"/>
    <mergeCell ref="A32:F32"/>
    <mergeCell ref="A34:J34"/>
    <mergeCell ref="D38:J38"/>
    <mergeCell ref="A43:D43"/>
    <mergeCell ref="B44:D44"/>
    <mergeCell ref="A11:A12"/>
    <mergeCell ref="B11:B12"/>
    <mergeCell ref="C11:C12"/>
    <mergeCell ref="D11:D12"/>
    <mergeCell ref="E11:E12"/>
    <mergeCell ref="F11:F12"/>
    <mergeCell ref="G11:H11"/>
    <mergeCell ref="A22:C22"/>
    <mergeCell ref="B27:C27"/>
    <mergeCell ref="E22:F22"/>
    <mergeCell ref="E27:F27"/>
    <mergeCell ref="A33:F33"/>
    <mergeCell ref="A35:H35"/>
    <mergeCell ref="A8:B8"/>
    <mergeCell ref="C8:K8"/>
    <mergeCell ref="A9:B9"/>
    <mergeCell ref="C9:K9"/>
    <mergeCell ref="A13:C13"/>
    <mergeCell ref="I11:J11"/>
    <mergeCell ref="E13:F13"/>
    <mergeCell ref="A7:B7"/>
    <mergeCell ref="C7:N7"/>
    <mergeCell ref="A1:K1"/>
    <mergeCell ref="A2:K2"/>
    <mergeCell ref="A3:K3"/>
    <mergeCell ref="B4:F4"/>
    <mergeCell ref="A5:K5"/>
  </mergeCells>
  <conditionalFormatting sqref="D45 B44 A43">
    <cfRule type="cellIs" dxfId="1" priority="1" stopIfTrue="1" operator="equal">
      <formula>0</formula>
    </cfRule>
    <cfRule type="cellIs" dxfId="0" priority="2" stopIfTrue="1" operator="equal">
      <formula>""</formula>
    </cfRule>
  </conditionalFormatting>
  <pageMargins left="0.25" right="0.25" top="0.75" bottom="0.75" header="0.3" footer="0.3"/>
  <pageSetup paperSize="9" scale="95" orientation="landscape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CorelDraw.Graphic.10" shapeId="13313" r:id="rId4">
          <objectPr defaultSize="0" autoPict="0" r:id="rId5">
            <anchor moveWithCells="1" sizeWithCells="1">
              <from>
                <xdr:col>0</xdr:col>
                <xdr:colOff>114300</xdr:colOff>
                <xdr:row>0</xdr:row>
                <xdr:rowOff>57150</xdr:rowOff>
              </from>
              <to>
                <xdr:col>2</xdr:col>
                <xdr:colOff>38100</xdr:colOff>
                <xdr:row>4</xdr:row>
                <xdr:rowOff>76200</xdr:rowOff>
              </to>
            </anchor>
          </objectPr>
        </oleObject>
      </mc:Choice>
      <mc:Fallback>
        <oleObject progId="CorelDraw.Graphic.10" shapeId="1331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atualizada</vt:lpstr>
      <vt:lpstr>DER  30.09.2018</vt:lpstr>
      <vt:lpstr>Planilha sem atualizar</vt:lpstr>
      <vt:lpstr>Quadro Comparativo</vt:lpstr>
      <vt:lpstr>atualizada!Area_de_impressao</vt:lpstr>
      <vt:lpstr>'Planilha sem atualizar'!Area_de_impressao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Wellington Dias da Silva</dc:creator>
  <cp:lastModifiedBy>Usuário do Windows</cp:lastModifiedBy>
  <cp:lastPrinted>2019-03-21T23:25:12Z</cp:lastPrinted>
  <dcterms:created xsi:type="dcterms:W3CDTF">2017-12-26T12:01:08Z</dcterms:created>
  <dcterms:modified xsi:type="dcterms:W3CDTF">2019-04-15T11:42:04Z</dcterms:modified>
</cp:coreProperties>
</file>